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15120" windowHeight="9048" activeTab="1"/>
  </bookViews>
  <sheets>
    <sheet name="Прил. 1 " sheetId="1" r:id="rId1"/>
    <sheet name="Прил. 2 " sheetId="2" r:id="rId2"/>
  </sheets>
  <definedNames>
    <definedName name="_xlnm._FilterDatabase" localSheetId="0" hidden="1">'Прил. 1 '!$A$8:$BF$22</definedName>
    <definedName name="_xlnm._FilterDatabase" localSheetId="1" hidden="1">'Прил. 2 '!$A$7:$R$21</definedName>
    <definedName name="_xlnm.Print_Titles" localSheetId="0">'Прил. 1 '!$A:$B,'Прил. 1 '!$19:$19</definedName>
    <definedName name="_xlnm.Print_Titles" localSheetId="1">'Прил. 2 '!$A:$B,'Прил. 2 '!$18:$18</definedName>
    <definedName name="_xlnm.Print_Area" localSheetId="0">'Прил. 1 '!$A$1:$BF$22</definedName>
    <definedName name="_xlnm.Print_Area" localSheetId="1">'Прил. 2 '!$A$1:$R$21</definedName>
  </definedNames>
  <calcPr calcId="124519" fullCalcOnLoad="1"/>
</workbook>
</file>

<file path=xl/calcChain.xml><?xml version="1.0" encoding="utf-8"?>
<calcChain xmlns="http://schemas.openxmlformats.org/spreadsheetml/2006/main">
  <c r="Q20" i="2"/>
  <c r="O20"/>
  <c r="M20"/>
  <c r="C4"/>
  <c r="S28" i="1"/>
  <c r="V26"/>
  <c r="V27" s="1"/>
  <c r="V28" s="1"/>
  <c r="T26"/>
  <c r="T27" s="1"/>
  <c r="T28" s="1"/>
  <c r="H26"/>
  <c r="H27" s="1"/>
  <c r="H28" s="1"/>
  <c r="AL25"/>
  <c r="AP26" s="1"/>
  <c r="AP27" s="1"/>
  <c r="AP28" s="1"/>
  <c r="Q25"/>
  <c r="U26" s="1"/>
  <c r="U27" s="1"/>
  <c r="U28" s="1"/>
  <c r="M25"/>
  <c r="K26" s="1"/>
  <c r="K27" s="1"/>
  <c r="K28" s="1"/>
  <c r="BF22"/>
  <c r="BE22"/>
  <c r="BD22"/>
  <c r="Q21" i="2" s="1"/>
  <c r="BC22" i="1"/>
  <c r="BA22"/>
  <c r="AY22"/>
  <c r="AX22"/>
  <c r="AW22"/>
  <c r="AT22"/>
  <c r="AS22"/>
  <c r="AR22"/>
  <c r="AQ22"/>
  <c r="AP22"/>
  <c r="AO22"/>
  <c r="AG22"/>
  <c r="AE22" s="1"/>
  <c r="K21" i="2" s="1"/>
  <c r="AD22" i="1"/>
  <c r="AA22"/>
  <c r="Y22"/>
  <c r="X22"/>
  <c r="W22"/>
  <c r="S22"/>
  <c r="P22"/>
  <c r="N22"/>
  <c r="M22"/>
  <c r="L22"/>
  <c r="J22"/>
  <c r="H22"/>
  <c r="F22"/>
  <c r="AL21"/>
  <c r="AE21"/>
  <c r="K20" i="2" s="1"/>
  <c r="AB21" i="1"/>
  <c r="I20" i="2" s="1"/>
  <c r="Q21" i="1"/>
  <c r="G20" i="2" s="1"/>
  <c r="P21" i="1"/>
  <c r="D21"/>
  <c r="E20" i="2" s="1"/>
  <c r="BD20" i="1"/>
  <c r="Q19" i="2" s="1"/>
  <c r="AU20" i="1"/>
  <c r="O19" i="2" s="1"/>
  <c r="AL20" i="1"/>
  <c r="M19" i="2" s="1"/>
  <c r="AE20" i="1"/>
  <c r="K19" i="2" s="1"/>
  <c r="AB20" i="1"/>
  <c r="I19" i="2" s="1"/>
  <c r="Q20" i="1"/>
  <c r="G19" i="2" s="1"/>
  <c r="D20" i="1"/>
  <c r="E19" i="2" s="1"/>
  <c r="BD19" i="1"/>
  <c r="Q18" i="2" s="1"/>
  <c r="AU19" i="1"/>
  <c r="O18" i="2" s="1"/>
  <c r="AL19" i="1"/>
  <c r="M18" i="2" s="1"/>
  <c r="AE19" i="1"/>
  <c r="K18" i="2" s="1"/>
  <c r="AB19" i="1"/>
  <c r="I18" i="2" s="1"/>
  <c r="Q19" i="1"/>
  <c r="G18" i="2" s="1"/>
  <c r="D19" i="1"/>
  <c r="E18" i="2" s="1"/>
  <c r="BD18" i="1"/>
  <c r="Q17" i="2" s="1"/>
  <c r="AU18" i="1"/>
  <c r="O17" i="2" s="1"/>
  <c r="AL18" i="1"/>
  <c r="M17" i="2" s="1"/>
  <c r="AE18" i="1"/>
  <c r="K17" i="2" s="1"/>
  <c r="AB18" i="1"/>
  <c r="I17" i="2" s="1"/>
  <c r="Q18" i="1"/>
  <c r="G17" i="2" s="1"/>
  <c r="D18" i="1"/>
  <c r="E17" i="2" s="1"/>
  <c r="BD17" i="1"/>
  <c r="Q16" i="2" s="1"/>
  <c r="AU17" i="1"/>
  <c r="O16" i="2" s="1"/>
  <c r="AL17" i="1"/>
  <c r="M16" i="2" s="1"/>
  <c r="AE17" i="1"/>
  <c r="K16" i="2" s="1"/>
  <c r="AB17" i="1"/>
  <c r="I16" i="2" s="1"/>
  <c r="Q17" i="1"/>
  <c r="G16" i="2" s="1"/>
  <c r="D17" i="1"/>
  <c r="E16" i="2" s="1"/>
  <c r="BD16" i="1"/>
  <c r="Q15" i="2" s="1"/>
  <c r="AU16" i="1"/>
  <c r="O15" i="2" s="1"/>
  <c r="AL16" i="1"/>
  <c r="M15" i="2" s="1"/>
  <c r="AE16" i="1"/>
  <c r="K15" i="2" s="1"/>
  <c r="AB16" i="1"/>
  <c r="I15" i="2" s="1"/>
  <c r="Q16" i="1"/>
  <c r="G15" i="2" s="1"/>
  <c r="D16" i="1"/>
  <c r="E15" i="2" s="1"/>
  <c r="BD15" i="1"/>
  <c r="Q14" i="2" s="1"/>
  <c r="AU15" i="1"/>
  <c r="O14" i="2" s="1"/>
  <c r="AL15" i="1"/>
  <c r="M14" i="2" s="1"/>
  <c r="AE15" i="1"/>
  <c r="K14" i="2" s="1"/>
  <c r="AB15" i="1"/>
  <c r="I14" i="2" s="1"/>
  <c r="Q15" i="1"/>
  <c r="G14" i="2" s="1"/>
  <c r="D15" i="1"/>
  <c r="E14" i="2" s="1"/>
  <c r="BD14" i="1"/>
  <c r="Q13" i="2" s="1"/>
  <c r="AU14" i="1"/>
  <c r="O13" i="2" s="1"/>
  <c r="AL14" i="1"/>
  <c r="M13" i="2" s="1"/>
  <c r="AE14" i="1"/>
  <c r="K13" i="2" s="1"/>
  <c r="AB14" i="1"/>
  <c r="I13" i="2" s="1"/>
  <c r="Q14" i="1"/>
  <c r="G13" i="2" s="1"/>
  <c r="D14" i="1"/>
  <c r="E13" i="2" s="1"/>
  <c r="BD13" i="1"/>
  <c r="Q12" i="2" s="1"/>
  <c r="AU13" i="1"/>
  <c r="O12" i="2" s="1"/>
  <c r="AL13" i="1"/>
  <c r="M12" i="2" s="1"/>
  <c r="AE13" i="1"/>
  <c r="K12" i="2" s="1"/>
  <c r="AB13" i="1"/>
  <c r="I12" i="2" s="1"/>
  <c r="Q13" i="1"/>
  <c r="G12" i="2" s="1"/>
  <c r="D13" i="1"/>
  <c r="E12" i="2" s="1"/>
  <c r="BD12" i="1"/>
  <c r="Q11" i="2" s="1"/>
  <c r="AU12" i="1"/>
  <c r="O11" i="2" s="1"/>
  <c r="AL12" i="1"/>
  <c r="M11" i="2" s="1"/>
  <c r="AE12" i="1"/>
  <c r="K11" i="2" s="1"/>
  <c r="AB12" i="1"/>
  <c r="I11" i="2" s="1"/>
  <c r="Q12" i="1"/>
  <c r="G11" i="2" s="1"/>
  <c r="D12" i="1"/>
  <c r="E11" i="2" s="1"/>
  <c r="BD11" i="1"/>
  <c r="Q10" i="2" s="1"/>
  <c r="AU11" i="1"/>
  <c r="O10" i="2" s="1"/>
  <c r="AL11" i="1"/>
  <c r="M10" i="2" s="1"/>
  <c r="AE11" i="1"/>
  <c r="K10" i="2" s="1"/>
  <c r="AB11" i="1"/>
  <c r="I10" i="2" s="1"/>
  <c r="Q11" i="1"/>
  <c r="G10" i="2" s="1"/>
  <c r="D11" i="1"/>
  <c r="E10" i="2" s="1"/>
  <c r="BD10" i="1"/>
  <c r="Q9" i="2" s="1"/>
  <c r="AU10" i="1"/>
  <c r="O9" i="2" s="1"/>
  <c r="AL10" i="1"/>
  <c r="M9" i="2" s="1"/>
  <c r="AE10" i="1"/>
  <c r="K9" i="2" s="1"/>
  <c r="AB10" i="1"/>
  <c r="I9" i="2" s="1"/>
  <c r="Q10" i="1"/>
  <c r="G9" i="2" s="1"/>
  <c r="D10" i="1"/>
  <c r="E9" i="2" s="1"/>
  <c r="BD9" i="1"/>
  <c r="Q8" i="2" s="1"/>
  <c r="AU9" i="1"/>
  <c r="O8" i="2" s="1"/>
  <c r="AL9" i="1"/>
  <c r="M8" i="2" s="1"/>
  <c r="AE9" i="1"/>
  <c r="K8" i="2" s="1"/>
  <c r="AB9" i="1"/>
  <c r="I8" i="2" s="1"/>
  <c r="Q9" i="1"/>
  <c r="G8" i="2" s="1"/>
  <c r="D9" i="1"/>
  <c r="E8" i="2" s="1"/>
  <c r="AL5" i="1"/>
  <c r="AE5"/>
  <c r="Q5"/>
  <c r="D5"/>
  <c r="C4"/>
  <c r="AU22" l="1"/>
  <c r="O21" i="2" s="1"/>
  <c r="J26" i="1"/>
  <c r="J27" s="1"/>
  <c r="J28" s="1"/>
  <c r="L26"/>
  <c r="L27" s="1"/>
  <c r="L28" s="1"/>
  <c r="AO26"/>
  <c r="AO27" s="1"/>
  <c r="AO28" s="1"/>
  <c r="C9"/>
  <c r="C10"/>
  <c r="C9" i="2" s="1"/>
  <c r="C11" i="1"/>
  <c r="C10" i="2" s="1"/>
  <c r="C12" i="1"/>
  <c r="C11" i="2" s="1"/>
  <c r="C13" i="1"/>
  <c r="C12" i="2" s="1"/>
  <c r="C14" i="1"/>
  <c r="C13" i="2" s="1"/>
  <c r="C15" i="1"/>
  <c r="C14" i="2" s="1"/>
  <c r="C16" i="1"/>
  <c r="C15" i="2" s="1"/>
  <c r="C17" i="1"/>
  <c r="C16" i="2" s="1"/>
  <c r="C18" i="1"/>
  <c r="C17" i="2" s="1"/>
  <c r="C19" i="1"/>
  <c r="C18" i="2" s="1"/>
  <c r="C20" i="1"/>
  <c r="C19" i="2" s="1"/>
  <c r="C21" i="1"/>
  <c r="C20" i="2" s="1"/>
  <c r="D22" i="1"/>
  <c r="E21" i="2" s="1"/>
  <c r="Q22" i="1"/>
  <c r="G21" i="2" s="1"/>
  <c r="AB22" i="1"/>
  <c r="I21" i="2" s="1"/>
  <c r="AL22" i="1"/>
  <c r="M21" i="2" s="1"/>
  <c r="AU24" i="1"/>
  <c r="F26"/>
  <c r="F27" s="1"/>
  <c r="F28" s="1"/>
  <c r="M28" s="1"/>
  <c r="I26"/>
  <c r="I27" s="1"/>
  <c r="I28" s="1"/>
  <c r="R26"/>
  <c r="R27" s="1"/>
  <c r="R28" s="1"/>
  <c r="Q28" s="1"/>
  <c r="AN26"/>
  <c r="AN27" s="1"/>
  <c r="AN28" s="1"/>
  <c r="AL28" s="1"/>
  <c r="C8" i="2" l="1"/>
  <c r="C23" s="1"/>
  <c r="C22" i="1"/>
  <c r="C21" i="2" s="1"/>
</calcChain>
</file>

<file path=xl/comments1.xml><?xml version="1.0" encoding="utf-8"?>
<comments xmlns="http://schemas.openxmlformats.org/spreadsheetml/2006/main">
  <authors>
    <author xml:space="preserve"> Нестеренко ЮА</author>
  </authors>
  <commentList>
    <comment ref="D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8"/>
            <color indexed="81"/>
            <rFont val="Tahoma"/>
            <family val="2"/>
            <charset val="204"/>
          </rPr>
          <t xml:space="preserve">
в связи с т.ч. П.1,3 и 1,4 для депфина не расчитываются, коэф. По разделу 1 пересчитаны пропорционально</t>
        </r>
      </text>
    </comment>
  </commentList>
</comments>
</file>

<file path=xl/sharedStrings.xml><?xml version="1.0" encoding="utf-8"?>
<sst xmlns="http://schemas.openxmlformats.org/spreadsheetml/2006/main" count="217" uniqueCount="63">
  <si>
    <t>Приложение 1</t>
  </si>
  <si>
    <t>Мониторинг качества финансового менеджмента (по итогам 1 полугодия 2011 года)</t>
  </si>
  <si>
    <t>вес показателя</t>
  </si>
  <si>
    <t>№ п/п</t>
  </si>
  <si>
    <t>Наименование ГРБС</t>
  </si>
  <si>
    <t>Итоговая оценка</t>
  </si>
  <si>
    <t>1. Средне-срочное финан-совое плани-рование</t>
  </si>
  <si>
    <t>1.1. Регулирование и внедрение глав-ным распорядите-лем средств бюд-жета района, глав-ными администра-торами доходов бюджета района процедур средне-срочного финансо-вого планирования</t>
  </si>
  <si>
    <t>1.2. Качество правового акта ГРБС, регулирующего внутренние процедуры подготовки бюджетных проектировок на очередной финансовый год и плановый период</t>
  </si>
  <si>
    <t>1.3. Доля расходов ГРБС, представленных в программном виде</t>
  </si>
  <si>
    <t>1.4. Доля расходов ГРБС на предоставление государственных услуг физическим и юридическим лицам, оказываемых в соответствии с государственными заданиями</t>
  </si>
  <si>
    <t>1.5. Качество пла-нирования расхо-дов: количество справок об измене-ниях, вносимых в связи с перерас-пределением годо-вых назначений в разрезе кодов клас-сификации опера-ций сектора госу-дарственного управления</t>
  </si>
  <si>
    <t>1.6. Качество пла-нирования расхо-дов: доля суммы изменений в свод-ную бюджетную роспись бюджета района   за счет перераспределения ассигнований внутри главного распорядителя средств бюджета района</t>
  </si>
  <si>
    <t>2. Испол-нение бюджета в части расходов</t>
  </si>
  <si>
    <t>2.1. Доля неисполненных на конец отчетного финансового года бюджетных ассигнований</t>
  </si>
  <si>
    <t>2.2. Равномерность расходов</t>
  </si>
  <si>
    <t>2.3. Эффективность управления кредиторской задолженностью по расчетам с поставщиками и подрядчиками ГРБС и подведомственных бюджетных учреждений</t>
  </si>
  <si>
    <t>2.4. Эффективность управления просроченной кредиторской задолженностью по расчетам с поставщиками и подрядчиками ГРБС и подведомственных бюджетных учреждений</t>
  </si>
  <si>
    <t>2.5. Качество Порядка составления, утверждения и ведения бюджетных смет подведомственных ГРБС бюджетных учреждений</t>
  </si>
  <si>
    <t>3. Испол-нение бюджета по доходам</t>
  </si>
  <si>
    <t>3.1. Отклонение фактического поступления доходов по главному администратору доходов бюджета автономного округа от плановых показателей по главному администратору доходов бюджета автономного округа</t>
  </si>
  <si>
    <t>4. Учёт и отчётность</t>
  </si>
  <si>
    <t xml:space="preserve">4.1. Представление в составе годовой бюджетной отчет-ности Сведений о мерах по повыше-нию эффективно-сти расходования бюджетных средств ГРБС </t>
  </si>
  <si>
    <t>4.2. Соответствие показателей, приведенных в Сведениях о результатах деятельности, показателям, указанным в обоснованиях бюджетных ассигнований ГРБС</t>
  </si>
  <si>
    <t>4.3. Соблюдение сроков предостав-ления бюджетной отчетности ГРБС</t>
  </si>
  <si>
    <t>5. Контроль и аудит</t>
  </si>
  <si>
    <t>5.1. Проведение контрольных мероприятий ГРБС</t>
  </si>
  <si>
    <t xml:space="preserve">5.2. Проведение инвентаризаций ГРБС </t>
  </si>
  <si>
    <t>5.3. Доля недостач и хищений денежных средств и материальных ценностей</t>
  </si>
  <si>
    <t>5.4. Качество правового акта ГРБС о порядке ведения мониторинга результатов деятельности (результативности бюджетных расходов, качества предоставляемых услуг) подведомственных РБС и ПБС</t>
  </si>
  <si>
    <t>6. Испол-нение судебных актов</t>
  </si>
  <si>
    <t>6.1. Исполнительные документы по денежным обязательствам ГРБС и подведомственных бюджетных учреждений района, предусматривающие единовременные выплаты (в денежном выражении)</t>
  </si>
  <si>
    <t>6.2. Исполнительные документы по денежным обязательствам ГРБС и подведомственных бюджетных учреждений района, предусматривающие единовременные выплаты (в количественном выражении)</t>
  </si>
  <si>
    <t>6.3. Исполнительные документы по денежным обязательствам ГРБС и подведомственных бюджетных учреждений района, предусматривающие периодические выплаты (в денежном выражении)</t>
  </si>
  <si>
    <t>6.4. Исполнительные документы по денежным обязательствам ГРБС и подведомственных бюджетных учреждений района, предусматривающие периодические выплаты (в количественном выражении)</t>
  </si>
  <si>
    <t>7. Управление активами</t>
  </si>
  <si>
    <t>7.1. Динамика объема материальных запасов ГРБС и подведомственных бюджетных учреждений</t>
  </si>
  <si>
    <t>оценка</t>
  </si>
  <si>
    <t>значение показателя</t>
  </si>
  <si>
    <t>А</t>
  </si>
  <si>
    <t>Дума Нижневартовского района</t>
  </si>
  <si>
    <t>-</t>
  </si>
  <si>
    <t>Администрация  Нижневартовского района</t>
  </si>
  <si>
    <t>Муниципальное бюджетное учреждение "Учреждение по материально-техническому обеспечению деятельности органов местного самоуправления"</t>
  </si>
  <si>
    <t>Отдел внутренних дел по Нижневартовскому району</t>
  </si>
  <si>
    <t>Управление образования администрации района</t>
  </si>
  <si>
    <t>Управление культуры администрации района</t>
  </si>
  <si>
    <t>Муниципальное бюджетное учреждение "Телевидение Нижневартовского района"</t>
  </si>
  <si>
    <t>Муниципальное бюджетное учреждение "Редакция районной газеты "Новости Приобья"</t>
  </si>
  <si>
    <t>Муниципальное учреждение "Центральная районная больница муниципального образования Нижневартовский район"</t>
  </si>
  <si>
    <t>Управление по физической культуре, спорту и молодежной политике администрации  района</t>
  </si>
  <si>
    <t>Отдел опеки и попечительства администрации района</t>
  </si>
  <si>
    <t>Муниципальное бюджетное учреждение  "Управление капитального строительства  по застройке Нижневартовского района"</t>
  </si>
  <si>
    <t>Департамент финансов администрации района</t>
  </si>
  <si>
    <t>*</t>
  </si>
  <si>
    <t>Средний показатель</t>
  </si>
  <si>
    <t>пересчет долей</t>
  </si>
  <si>
    <t>Мониторинг качества финансового менеджмента (по итогам  1 полугодия 2011 года)</t>
  </si>
  <si>
    <t>1. Среднесрочное финансовое планирование</t>
  </si>
  <si>
    <t>2. Исполнение бюджета в части расходов</t>
  </si>
  <si>
    <t>3. Исполнение бюджета по доходам</t>
  </si>
  <si>
    <t>6. Исполнение судебных актов</t>
  </si>
  <si>
    <t>рейтинг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</si>
</sst>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0.000"/>
    <numFmt numFmtId="167" formatCode="#,##0.00_р_."/>
  </numFmts>
  <fonts count="20">
    <font>
      <sz val="10"/>
      <color theme="1"/>
      <name val="Times New Roman"/>
      <family val="2"/>
      <charset val="204"/>
    </font>
    <font>
      <sz val="9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2"/>
      <charset val="204"/>
    </font>
    <font>
      <sz val="9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0"/>
      <name val="Times New Roman"/>
      <family val="2"/>
      <charset val="204"/>
    </font>
    <font>
      <sz val="8"/>
      <name val="Times New Roman"/>
      <family val="2"/>
      <charset val="204"/>
    </font>
    <font>
      <b/>
      <sz val="8"/>
      <color indexed="8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3" fillId="0" borderId="0" xfId="0" applyFont="1"/>
    <xf numFmtId="0" fontId="4" fillId="2" borderId="1" xfId="0" applyFont="1" applyFill="1" applyBorder="1"/>
    <xf numFmtId="0" fontId="5" fillId="2" borderId="1" xfId="0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4" fillId="2" borderId="0" xfId="0" applyFont="1" applyFill="1"/>
    <xf numFmtId="0" fontId="4" fillId="3" borderId="1" xfId="0" applyFont="1" applyFill="1" applyBorder="1"/>
    <xf numFmtId="0" fontId="5" fillId="3" borderId="1" xfId="0" applyFont="1" applyFill="1" applyBorder="1" applyAlignment="1">
      <alignment horizontal="center"/>
    </xf>
    <xf numFmtId="3" fontId="4" fillId="3" borderId="1" xfId="0" applyNumberFormat="1" applyFont="1" applyFill="1" applyBorder="1"/>
    <xf numFmtId="164" fontId="4" fillId="3" borderId="1" xfId="0" applyNumberFormat="1" applyFont="1" applyFill="1" applyBorder="1"/>
    <xf numFmtId="0" fontId="4" fillId="3" borderId="0" xfId="0" applyFont="1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Fill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 shrinkToFit="1"/>
    </xf>
    <xf numFmtId="165" fontId="7" fillId="4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0" fillId="0" borderId="0" xfId="0" applyFont="1" applyFill="1"/>
    <xf numFmtId="164" fontId="7" fillId="4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 shrinkToFit="1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wrapText="1" shrinkToFit="1"/>
    </xf>
    <xf numFmtId="165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/>
    <xf numFmtId="165" fontId="7" fillId="0" borderId="1" xfId="0" applyNumberFormat="1" applyFont="1" applyFill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top" wrapText="1"/>
    </xf>
    <xf numFmtId="0" fontId="4" fillId="9" borderId="1" xfId="0" applyFont="1" applyFill="1" applyBorder="1" applyAlignment="1">
      <alignment vertical="top"/>
    </xf>
    <xf numFmtId="165" fontId="7" fillId="9" borderId="1" xfId="0" applyNumberFormat="1" applyFont="1" applyFill="1" applyBorder="1" applyAlignment="1">
      <alignment horizontal="center" vertical="center" wrapText="1"/>
    </xf>
    <xf numFmtId="165" fontId="7" fillId="7" borderId="1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167" fontId="7" fillId="9" borderId="1" xfId="0" applyNumberFormat="1" applyFont="1" applyFill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1" fontId="7" fillId="9" borderId="1" xfId="0" applyNumberFormat="1" applyFont="1" applyFill="1" applyBorder="1" applyAlignment="1">
      <alignment horizontal="center" vertical="center" wrapText="1"/>
    </xf>
    <xf numFmtId="165" fontId="4" fillId="9" borderId="1" xfId="0" applyNumberFormat="1" applyFont="1" applyFill="1" applyBorder="1" applyAlignment="1">
      <alignment horizontal="center"/>
    </xf>
    <xf numFmtId="0" fontId="7" fillId="0" borderId="0" xfId="0" applyFont="1" applyFill="1"/>
    <xf numFmtId="0" fontId="11" fillId="0" borderId="0" xfId="0" applyFont="1"/>
    <xf numFmtId="0" fontId="1" fillId="0" borderId="0" xfId="0" applyFont="1" applyAlignment="1">
      <alignment wrapText="1"/>
    </xf>
    <xf numFmtId="165" fontId="11" fillId="0" borderId="0" xfId="0" applyNumberFormat="1" applyFont="1"/>
    <xf numFmtId="0" fontId="11" fillId="0" borderId="0" xfId="0" applyFont="1" applyFill="1"/>
    <xf numFmtId="0" fontId="1" fillId="0" borderId="0" xfId="0" applyFont="1" applyFill="1" applyAlignment="1">
      <alignment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/>
    <xf numFmtId="0" fontId="0" fillId="8" borderId="1" xfId="0" applyFill="1" applyBorder="1"/>
    <xf numFmtId="164" fontId="0" fillId="0" borderId="3" xfId="0" applyNumberFormat="1" applyBorder="1"/>
    <xf numFmtId="164" fontId="0" fillId="0" borderId="1" xfId="0" applyNumberFormat="1" applyBorder="1"/>
    <xf numFmtId="0" fontId="0" fillId="0" borderId="4" xfId="0" applyFill="1" applyBorder="1" applyAlignment="1">
      <alignment horizontal="center" vertical="center" wrapText="1"/>
    </xf>
    <xf numFmtId="4" fontId="0" fillId="0" borderId="1" xfId="0" applyNumberFormat="1" applyBorder="1"/>
    <xf numFmtId="164" fontId="0" fillId="0" borderId="0" xfId="0" applyNumberFormat="1"/>
    <xf numFmtId="0" fontId="11" fillId="0" borderId="0" xfId="0" applyFont="1" applyAlignment="1">
      <alignment horizontal="right"/>
    </xf>
    <xf numFmtId="0" fontId="14" fillId="0" borderId="0" xfId="0" applyFont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5" fillId="0" borderId="0" xfId="0" applyFont="1" applyFill="1"/>
    <xf numFmtId="0" fontId="0" fillId="0" borderId="1" xfId="0" applyFill="1" applyBorder="1" applyAlignment="1">
      <alignment horizontal="center" vertical="top" wrapText="1"/>
    </xf>
    <xf numFmtId="0" fontId="4" fillId="0" borderId="5" xfId="0" applyFont="1" applyFill="1" applyBorder="1" applyAlignment="1">
      <alignment wrapText="1" shrinkToFit="1"/>
    </xf>
    <xf numFmtId="16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wrapText="1" shrinkToFit="1"/>
    </xf>
    <xf numFmtId="49" fontId="4" fillId="0" borderId="5" xfId="0" applyNumberFormat="1" applyFont="1" applyFill="1" applyBorder="1" applyAlignment="1"/>
    <xf numFmtId="0" fontId="17" fillId="10" borderId="1" xfId="0" applyFont="1" applyFill="1" applyBorder="1" applyAlignment="1">
      <alignment horizontal="center" vertical="top" wrapText="1"/>
    </xf>
    <xf numFmtId="49" fontId="18" fillId="10" borderId="1" xfId="0" applyNumberFormat="1" applyFont="1" applyFill="1" applyBorder="1" applyAlignment="1"/>
    <xf numFmtId="164" fontId="10" fillId="10" borderId="1" xfId="0" applyNumberFormat="1" applyFont="1" applyFill="1" applyBorder="1" applyAlignment="1">
      <alignment horizontal="center" vertical="center" wrapText="1"/>
    </xf>
    <xf numFmtId="3" fontId="10" fillId="10" borderId="1" xfId="0" applyNumberFormat="1" applyFont="1" applyFill="1" applyBorder="1" applyAlignment="1">
      <alignment horizontal="center" vertical="center"/>
    </xf>
    <xf numFmtId="164" fontId="10" fillId="10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6" fillId="0" borderId="0" xfId="0" applyFont="1"/>
    <xf numFmtId="164" fontId="19" fillId="0" borderId="0" xfId="0" applyNumberFormat="1" applyFont="1"/>
    <xf numFmtId="0" fontId="19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F30"/>
  <sheetViews>
    <sheetView topLeftCell="A12" workbookViewId="0">
      <selection activeCell="A4" sqref="A4:IV5"/>
    </sheetView>
  </sheetViews>
  <sheetFormatPr defaultColWidth="9.33203125" defaultRowHeight="13.2"/>
  <cols>
    <col min="1" max="1" width="4.44140625" customWidth="1"/>
    <col min="2" max="2" width="50.33203125" style="1" customWidth="1"/>
    <col min="3" max="58" width="10.77734375" customWidth="1"/>
    <col min="59" max="16384" width="9.33203125" style="2"/>
  </cols>
  <sheetData>
    <row r="1" spans="1:58">
      <c r="R1" t="s">
        <v>0</v>
      </c>
    </row>
    <row r="2" spans="1:58" ht="17.399999999999999">
      <c r="C2" s="3" t="s">
        <v>1</v>
      </c>
    </row>
    <row r="3" spans="1:58" ht="13.8">
      <c r="C3" s="4"/>
    </row>
    <row r="4" spans="1:58" s="9" customFormat="1" ht="13.8" hidden="1">
      <c r="A4" s="5"/>
      <c r="B4" s="6"/>
      <c r="C4" s="7">
        <f>SUM(D4:BF4)</f>
        <v>1.0000000000000002</v>
      </c>
      <c r="D4" s="8">
        <v>0.21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8">
        <v>0.21</v>
      </c>
      <c r="R4" s="5"/>
      <c r="S4" s="5"/>
      <c r="T4" s="5"/>
      <c r="U4" s="5"/>
      <c r="V4" s="5"/>
      <c r="W4" s="5"/>
      <c r="X4" s="5"/>
      <c r="Y4" s="5"/>
      <c r="Z4" s="5"/>
      <c r="AA4" s="5"/>
      <c r="AB4" s="8">
        <v>0.11</v>
      </c>
      <c r="AC4" s="5"/>
      <c r="AD4" s="5"/>
      <c r="AE4" s="8">
        <v>0.15</v>
      </c>
      <c r="AF4" s="5"/>
      <c r="AG4" s="5"/>
      <c r="AH4" s="5"/>
      <c r="AI4" s="5"/>
      <c r="AJ4" s="5"/>
      <c r="AK4" s="5"/>
      <c r="AL4" s="8">
        <v>0.18</v>
      </c>
      <c r="AM4" s="5"/>
      <c r="AN4" s="5"/>
      <c r="AO4" s="5"/>
      <c r="AP4" s="5"/>
      <c r="AQ4" s="5"/>
      <c r="AR4" s="5"/>
      <c r="AS4" s="5"/>
      <c r="AT4" s="5"/>
      <c r="AU4" s="8">
        <v>7.0000000000000007E-2</v>
      </c>
      <c r="AV4" s="5"/>
      <c r="AW4" s="5"/>
      <c r="AX4" s="5"/>
      <c r="AY4" s="5"/>
      <c r="AZ4" s="5"/>
      <c r="BA4" s="5"/>
      <c r="BB4" s="5"/>
      <c r="BC4" s="5"/>
      <c r="BD4" s="8">
        <v>7.0000000000000007E-2</v>
      </c>
      <c r="BE4" s="5"/>
      <c r="BF4" s="5"/>
    </row>
    <row r="5" spans="1:58" s="14" customFormat="1" hidden="1">
      <c r="A5" s="10"/>
      <c r="B5" s="11" t="s">
        <v>2</v>
      </c>
      <c r="C5" s="10"/>
      <c r="D5" s="12">
        <f>SUM(E5:P5)</f>
        <v>100</v>
      </c>
      <c r="E5" s="12">
        <v>0</v>
      </c>
      <c r="F5" s="12"/>
      <c r="G5" s="12">
        <v>17.7</v>
      </c>
      <c r="H5" s="12"/>
      <c r="I5" s="12">
        <v>37.9</v>
      </c>
      <c r="J5" s="12"/>
      <c r="K5" s="12">
        <v>26.6</v>
      </c>
      <c r="L5" s="12"/>
      <c r="M5" s="12">
        <v>8.9</v>
      </c>
      <c r="N5" s="12"/>
      <c r="O5" s="12">
        <v>8.9</v>
      </c>
      <c r="P5" s="12"/>
      <c r="Q5" s="13">
        <f>R5+T5+V5+X5+Z5</f>
        <v>100</v>
      </c>
      <c r="R5" s="13">
        <v>28.6</v>
      </c>
      <c r="S5" s="10"/>
      <c r="T5" s="13">
        <v>0</v>
      </c>
      <c r="U5" s="10"/>
      <c r="V5" s="13">
        <v>14.3</v>
      </c>
      <c r="W5" s="10"/>
      <c r="X5" s="13">
        <v>14.3</v>
      </c>
      <c r="Y5" s="10"/>
      <c r="Z5" s="13">
        <v>42.8</v>
      </c>
      <c r="AA5" s="10"/>
      <c r="AB5" s="10"/>
      <c r="AC5" s="10">
        <v>100</v>
      </c>
      <c r="AD5" s="10"/>
      <c r="AE5" s="10">
        <f>SUM(AF5:AJ5)</f>
        <v>100</v>
      </c>
      <c r="AF5" s="10">
        <v>100</v>
      </c>
      <c r="AG5" s="10"/>
      <c r="AH5" s="10"/>
      <c r="AI5" s="10"/>
      <c r="AJ5" s="10"/>
      <c r="AK5" s="10"/>
      <c r="AL5" s="13">
        <f>SUM(AM5:AT5)</f>
        <v>100</v>
      </c>
      <c r="AM5" s="13">
        <v>0</v>
      </c>
      <c r="AN5" s="10"/>
      <c r="AO5" s="13">
        <v>27.3</v>
      </c>
      <c r="AP5" s="10"/>
      <c r="AQ5" s="13">
        <v>27.3</v>
      </c>
      <c r="AR5" s="10"/>
      <c r="AS5" s="13">
        <v>45.4</v>
      </c>
      <c r="AT5" s="10"/>
      <c r="AU5" s="10"/>
      <c r="AV5" s="10">
        <v>25</v>
      </c>
      <c r="AW5" s="10"/>
      <c r="AX5" s="10">
        <v>25</v>
      </c>
      <c r="AY5" s="10"/>
      <c r="AZ5" s="10">
        <v>25</v>
      </c>
      <c r="BA5" s="10"/>
      <c r="BB5" s="10">
        <v>25</v>
      </c>
      <c r="BC5" s="10"/>
      <c r="BD5" s="10"/>
      <c r="BE5" s="10">
        <v>100</v>
      </c>
      <c r="BF5" s="10"/>
    </row>
    <row r="6" spans="1:58" ht="154.5" customHeight="1">
      <c r="A6" s="15" t="s">
        <v>3</v>
      </c>
      <c r="B6" s="16" t="s">
        <v>4</v>
      </c>
      <c r="C6" s="17" t="s">
        <v>5</v>
      </c>
      <c r="D6" s="18" t="s">
        <v>6</v>
      </c>
      <c r="E6" s="19" t="s">
        <v>7</v>
      </c>
      <c r="F6" s="19"/>
      <c r="G6" s="19" t="s">
        <v>8</v>
      </c>
      <c r="H6" s="19"/>
      <c r="I6" s="19" t="s">
        <v>9</v>
      </c>
      <c r="J6" s="19"/>
      <c r="K6" s="19" t="s">
        <v>10</v>
      </c>
      <c r="L6" s="19"/>
      <c r="M6" s="19" t="s">
        <v>11</v>
      </c>
      <c r="N6" s="19"/>
      <c r="O6" s="19" t="s">
        <v>12</v>
      </c>
      <c r="P6" s="19"/>
      <c r="Q6" s="18" t="s">
        <v>13</v>
      </c>
      <c r="R6" s="19" t="s">
        <v>14</v>
      </c>
      <c r="S6" s="19"/>
      <c r="T6" s="19" t="s">
        <v>15</v>
      </c>
      <c r="U6" s="19"/>
      <c r="V6" s="19" t="s">
        <v>16</v>
      </c>
      <c r="W6" s="19"/>
      <c r="X6" s="19" t="s">
        <v>17</v>
      </c>
      <c r="Y6" s="19"/>
      <c r="Z6" s="19" t="s">
        <v>18</v>
      </c>
      <c r="AA6" s="19"/>
      <c r="AB6" s="18" t="s">
        <v>19</v>
      </c>
      <c r="AC6" s="19" t="s">
        <v>20</v>
      </c>
      <c r="AD6" s="19"/>
      <c r="AE6" s="18" t="s">
        <v>21</v>
      </c>
      <c r="AF6" s="19" t="s">
        <v>22</v>
      </c>
      <c r="AG6" s="19"/>
      <c r="AH6" s="20" t="s">
        <v>23</v>
      </c>
      <c r="AI6" s="20"/>
      <c r="AJ6" s="20" t="s">
        <v>24</v>
      </c>
      <c r="AK6" s="20"/>
      <c r="AL6" s="21" t="s">
        <v>25</v>
      </c>
      <c r="AM6" s="19" t="s">
        <v>26</v>
      </c>
      <c r="AN6" s="19"/>
      <c r="AO6" s="19" t="s">
        <v>27</v>
      </c>
      <c r="AP6" s="19"/>
      <c r="AQ6" s="19" t="s">
        <v>28</v>
      </c>
      <c r="AR6" s="19"/>
      <c r="AS6" s="19" t="s">
        <v>29</v>
      </c>
      <c r="AT6" s="19"/>
      <c r="AU6" s="18" t="s">
        <v>30</v>
      </c>
      <c r="AV6" s="19" t="s">
        <v>31</v>
      </c>
      <c r="AW6" s="19"/>
      <c r="AX6" s="19" t="s">
        <v>32</v>
      </c>
      <c r="AY6" s="19"/>
      <c r="AZ6" s="19" t="s">
        <v>33</v>
      </c>
      <c r="BA6" s="19"/>
      <c r="BB6" s="19" t="s">
        <v>34</v>
      </c>
      <c r="BC6" s="19"/>
      <c r="BD6" s="18" t="s">
        <v>35</v>
      </c>
      <c r="BE6" s="20" t="s">
        <v>36</v>
      </c>
      <c r="BF6" s="20"/>
    </row>
    <row r="7" spans="1:58" ht="25.5" customHeight="1">
      <c r="A7" s="15"/>
      <c r="B7" s="16"/>
      <c r="C7" s="17"/>
      <c r="D7" s="22" t="s">
        <v>37</v>
      </c>
      <c r="E7" s="23" t="s">
        <v>38</v>
      </c>
      <c r="F7" s="23" t="s">
        <v>37</v>
      </c>
      <c r="G7" s="23" t="s">
        <v>38</v>
      </c>
      <c r="H7" s="23" t="s">
        <v>37</v>
      </c>
      <c r="I7" s="23" t="s">
        <v>38</v>
      </c>
      <c r="J7" s="23" t="s">
        <v>37</v>
      </c>
      <c r="K7" s="23" t="s">
        <v>38</v>
      </c>
      <c r="L7" s="23" t="s">
        <v>37</v>
      </c>
      <c r="M7" s="23" t="s">
        <v>38</v>
      </c>
      <c r="N7" s="23" t="s">
        <v>37</v>
      </c>
      <c r="O7" s="23" t="s">
        <v>38</v>
      </c>
      <c r="P7" s="23" t="s">
        <v>37</v>
      </c>
      <c r="Q7" s="22" t="s">
        <v>37</v>
      </c>
      <c r="R7" s="23" t="s">
        <v>38</v>
      </c>
      <c r="S7" s="23" t="s">
        <v>37</v>
      </c>
      <c r="T7" s="23" t="s">
        <v>38</v>
      </c>
      <c r="U7" s="23" t="s">
        <v>37</v>
      </c>
      <c r="V7" s="23" t="s">
        <v>38</v>
      </c>
      <c r="W7" s="23" t="s">
        <v>37</v>
      </c>
      <c r="X7" s="23" t="s">
        <v>38</v>
      </c>
      <c r="Y7" s="23" t="s">
        <v>37</v>
      </c>
      <c r="Z7" s="23" t="s">
        <v>38</v>
      </c>
      <c r="AA7" s="23" t="s">
        <v>37</v>
      </c>
      <c r="AB7" s="22" t="s">
        <v>37</v>
      </c>
      <c r="AC7" s="23" t="s">
        <v>38</v>
      </c>
      <c r="AD7" s="23" t="s">
        <v>37</v>
      </c>
      <c r="AE7" s="22" t="s">
        <v>37</v>
      </c>
      <c r="AF7" s="23" t="s">
        <v>38</v>
      </c>
      <c r="AG7" s="23" t="s">
        <v>37</v>
      </c>
      <c r="AH7" s="23" t="s">
        <v>38</v>
      </c>
      <c r="AI7" s="23" t="s">
        <v>37</v>
      </c>
      <c r="AJ7" s="23" t="s">
        <v>38</v>
      </c>
      <c r="AK7" s="23" t="s">
        <v>37</v>
      </c>
      <c r="AL7" s="22" t="s">
        <v>37</v>
      </c>
      <c r="AM7" s="23" t="s">
        <v>38</v>
      </c>
      <c r="AN7" s="23" t="s">
        <v>37</v>
      </c>
      <c r="AO7" s="23" t="s">
        <v>38</v>
      </c>
      <c r="AP7" s="23" t="s">
        <v>37</v>
      </c>
      <c r="AQ7" s="23" t="s">
        <v>38</v>
      </c>
      <c r="AR7" s="23" t="s">
        <v>37</v>
      </c>
      <c r="AS7" s="23" t="s">
        <v>38</v>
      </c>
      <c r="AT7" s="23" t="s">
        <v>37</v>
      </c>
      <c r="AU7" s="22" t="s">
        <v>37</v>
      </c>
      <c r="AV7" s="23" t="s">
        <v>38</v>
      </c>
      <c r="AW7" s="23" t="s">
        <v>37</v>
      </c>
      <c r="AX7" s="23" t="s">
        <v>38</v>
      </c>
      <c r="AY7" s="23" t="s">
        <v>37</v>
      </c>
      <c r="AZ7" s="23" t="s">
        <v>38</v>
      </c>
      <c r="BA7" s="23" t="s">
        <v>37</v>
      </c>
      <c r="BB7" s="23" t="s">
        <v>38</v>
      </c>
      <c r="BC7" s="23" t="s">
        <v>37</v>
      </c>
      <c r="BD7" s="22" t="s">
        <v>37</v>
      </c>
      <c r="BE7" s="23" t="s">
        <v>38</v>
      </c>
      <c r="BF7" s="23" t="s">
        <v>37</v>
      </c>
    </row>
    <row r="8" spans="1:58" s="26" customFormat="1" ht="12">
      <c r="A8" s="24">
        <v>1</v>
      </c>
      <c r="B8" s="25" t="s">
        <v>39</v>
      </c>
      <c r="C8" s="24">
        <v>2</v>
      </c>
      <c r="D8" s="24">
        <v>3</v>
      </c>
      <c r="E8" s="24">
        <v>4</v>
      </c>
      <c r="F8" s="24">
        <v>5</v>
      </c>
      <c r="G8" s="24">
        <v>4</v>
      </c>
      <c r="H8" s="24">
        <v>5</v>
      </c>
      <c r="I8" s="24">
        <v>6</v>
      </c>
      <c r="J8" s="24">
        <v>7</v>
      </c>
      <c r="K8" s="24">
        <v>8</v>
      </c>
      <c r="L8" s="24">
        <v>9</v>
      </c>
      <c r="M8" s="24">
        <v>10</v>
      </c>
      <c r="N8" s="24">
        <v>11</v>
      </c>
      <c r="O8" s="24">
        <v>12</v>
      </c>
      <c r="P8" s="24">
        <v>13</v>
      </c>
      <c r="Q8" s="24">
        <v>14</v>
      </c>
      <c r="R8" s="24">
        <v>15</v>
      </c>
      <c r="S8" s="24">
        <v>16</v>
      </c>
      <c r="T8" s="24">
        <v>17</v>
      </c>
      <c r="U8" s="24">
        <v>18</v>
      </c>
      <c r="V8" s="24">
        <v>19</v>
      </c>
      <c r="W8" s="24">
        <v>20</v>
      </c>
      <c r="X8" s="24">
        <v>21</v>
      </c>
      <c r="Y8" s="24">
        <v>22</v>
      </c>
      <c r="Z8" s="24">
        <v>23</v>
      </c>
      <c r="AA8" s="24">
        <v>24</v>
      </c>
      <c r="AB8" s="24">
        <v>25</v>
      </c>
      <c r="AC8" s="24">
        <v>26</v>
      </c>
      <c r="AD8" s="24">
        <v>27</v>
      </c>
      <c r="AE8" s="24">
        <v>28</v>
      </c>
      <c r="AF8" s="24">
        <v>29</v>
      </c>
      <c r="AG8" s="24">
        <v>30</v>
      </c>
      <c r="AH8" s="24">
        <v>31</v>
      </c>
      <c r="AI8" s="24">
        <v>32</v>
      </c>
      <c r="AJ8" s="24">
        <v>31</v>
      </c>
      <c r="AK8" s="24">
        <v>32</v>
      </c>
      <c r="AL8" s="24">
        <v>33</v>
      </c>
      <c r="AM8" s="24">
        <v>34</v>
      </c>
      <c r="AN8" s="24">
        <v>35</v>
      </c>
      <c r="AO8" s="24">
        <v>36</v>
      </c>
      <c r="AP8" s="24">
        <v>37</v>
      </c>
      <c r="AQ8" s="24">
        <v>38</v>
      </c>
      <c r="AR8" s="24">
        <v>39</v>
      </c>
      <c r="AS8" s="24">
        <v>40</v>
      </c>
      <c r="AT8" s="24">
        <v>41</v>
      </c>
      <c r="AU8" s="24">
        <v>42</v>
      </c>
      <c r="AV8" s="24">
        <v>43</v>
      </c>
      <c r="AW8" s="24">
        <v>44</v>
      </c>
      <c r="AX8" s="24">
        <v>45</v>
      </c>
      <c r="AY8" s="24">
        <v>46</v>
      </c>
      <c r="AZ8" s="24">
        <v>47</v>
      </c>
      <c r="BA8" s="24">
        <v>48</v>
      </c>
      <c r="BB8" s="24">
        <v>49</v>
      </c>
      <c r="BC8" s="24">
        <v>50</v>
      </c>
      <c r="BD8" s="24">
        <v>54</v>
      </c>
      <c r="BE8" s="24">
        <v>55</v>
      </c>
      <c r="BF8" s="24">
        <v>56</v>
      </c>
    </row>
    <row r="9" spans="1:58">
      <c r="A9" s="27">
        <v>1</v>
      </c>
      <c r="B9" s="28" t="s">
        <v>40</v>
      </c>
      <c r="C9" s="29">
        <f>D9*D4+Q9*Q4+AB9*AB4+AE9*AE4+AL9*AL4+AU9*AU4+BD9*BD4</f>
        <v>45.665319999999994</v>
      </c>
      <c r="D9" s="30">
        <f>F9*E5+H9*G5+J9*I5+L9*K5+N9*M5+P9*O5</f>
        <v>15.842000000000001</v>
      </c>
      <c r="E9" s="31"/>
      <c r="F9" s="32"/>
      <c r="G9" s="31">
        <v>0</v>
      </c>
      <c r="H9" s="33">
        <v>0</v>
      </c>
      <c r="I9" s="31">
        <v>0</v>
      </c>
      <c r="J9" s="33">
        <v>0</v>
      </c>
      <c r="K9" s="31">
        <v>0</v>
      </c>
      <c r="L9" s="33">
        <v>0</v>
      </c>
      <c r="M9" s="31">
        <v>3</v>
      </c>
      <c r="N9" s="33">
        <v>0.78</v>
      </c>
      <c r="O9" s="31">
        <v>0</v>
      </c>
      <c r="P9" s="33">
        <v>1</v>
      </c>
      <c r="Q9" s="30">
        <f>S9*R5+U9*T5+W9*V5+Y9*X5+AA9*Z5</f>
        <v>50.05</v>
      </c>
      <c r="R9" s="31"/>
      <c r="S9" s="32">
        <v>1</v>
      </c>
      <c r="T9" s="31"/>
      <c r="U9" s="33"/>
      <c r="V9" s="31"/>
      <c r="W9" s="32">
        <v>0.5</v>
      </c>
      <c r="X9" s="34"/>
      <c r="Y9" s="32">
        <v>1</v>
      </c>
      <c r="Z9" s="31">
        <v>0</v>
      </c>
      <c r="AA9" s="33">
        <v>0</v>
      </c>
      <c r="AB9" s="30">
        <f>AD9*AC5</f>
        <v>0</v>
      </c>
      <c r="AC9" s="31">
        <v>0</v>
      </c>
      <c r="AD9" s="32">
        <v>0</v>
      </c>
      <c r="AE9" s="35">
        <f>AG9*AF5+AI9*AH5+AK9*AJ5</f>
        <v>100</v>
      </c>
      <c r="AF9" s="34"/>
      <c r="AG9" s="32">
        <v>1</v>
      </c>
      <c r="AH9" s="31" t="s">
        <v>41</v>
      </c>
      <c r="AI9" s="33"/>
      <c r="AJ9" s="31" t="s">
        <v>41</v>
      </c>
      <c r="AK9" s="33"/>
      <c r="AL9" s="30">
        <f>AN9*AM5+AP9*AO5+AR9*AQ5+AT9*AS5</f>
        <v>54.6</v>
      </c>
      <c r="AM9" s="31" t="s">
        <v>41</v>
      </c>
      <c r="AN9" s="33"/>
      <c r="AO9" s="34"/>
      <c r="AP9" s="32">
        <v>1</v>
      </c>
      <c r="AQ9" s="34"/>
      <c r="AR9" s="32">
        <v>1</v>
      </c>
      <c r="AS9" s="31"/>
      <c r="AT9" s="32">
        <v>0</v>
      </c>
      <c r="AU9" s="30">
        <f>AW9*AV5+AY9*AX5+BA9*AZ5+BC9*BB5</f>
        <v>100</v>
      </c>
      <c r="AV9" s="31"/>
      <c r="AW9" s="32">
        <v>1</v>
      </c>
      <c r="AX9" s="31"/>
      <c r="AY9" s="32">
        <v>1</v>
      </c>
      <c r="AZ9" s="36" t="s">
        <v>41</v>
      </c>
      <c r="BA9" s="32">
        <v>1</v>
      </c>
      <c r="BB9" s="31" t="s">
        <v>41</v>
      </c>
      <c r="BC9" s="32">
        <v>1</v>
      </c>
      <c r="BD9" s="37">
        <f>BF9*BE5</f>
        <v>0</v>
      </c>
      <c r="BE9" s="31"/>
      <c r="BF9" s="32">
        <v>0</v>
      </c>
    </row>
    <row r="10" spans="1:58">
      <c r="A10" s="27">
        <v>2</v>
      </c>
      <c r="B10" s="28" t="s">
        <v>42</v>
      </c>
      <c r="C10" s="29">
        <f>D10*D4+Q10*Q4+AB10*AB4+AE10*AE4+AL10*AL4+AU10*AU4+BD10*BD4</f>
        <v>58.44126</v>
      </c>
      <c r="D10" s="30">
        <f>F10*E5+H10*G5+J10*I5+L10*K5+N10*M5+P10*O5</f>
        <v>17.155999999999999</v>
      </c>
      <c r="E10" s="31"/>
      <c r="F10" s="32"/>
      <c r="G10" s="31">
        <v>0</v>
      </c>
      <c r="H10" s="33">
        <v>0</v>
      </c>
      <c r="I10" s="31">
        <v>15</v>
      </c>
      <c r="J10" s="33">
        <v>0.15</v>
      </c>
      <c r="K10" s="31">
        <v>10.9</v>
      </c>
      <c r="L10" s="33">
        <v>0.1</v>
      </c>
      <c r="M10" s="31">
        <v>43</v>
      </c>
      <c r="N10" s="33">
        <v>0.14000000000000001</v>
      </c>
      <c r="O10" s="31">
        <v>14.81</v>
      </c>
      <c r="P10" s="33">
        <v>0.85</v>
      </c>
      <c r="Q10" s="30">
        <f>S10*R5+U10*T5+W10*V5+Y10*X5+AA10*Z5</f>
        <v>50.05</v>
      </c>
      <c r="R10" s="31"/>
      <c r="S10" s="32">
        <v>1</v>
      </c>
      <c r="T10" s="31"/>
      <c r="U10" s="33"/>
      <c r="V10" s="38"/>
      <c r="W10" s="32">
        <v>0.5</v>
      </c>
      <c r="X10" s="34"/>
      <c r="Y10" s="32">
        <v>1</v>
      </c>
      <c r="Z10" s="31">
        <v>0</v>
      </c>
      <c r="AA10" s="33">
        <v>0</v>
      </c>
      <c r="AB10" s="30">
        <f>AD10*AC5</f>
        <v>50</v>
      </c>
      <c r="AC10" s="31">
        <v>95.5</v>
      </c>
      <c r="AD10" s="32">
        <v>0.5</v>
      </c>
      <c r="AE10" s="35">
        <f>AG10*AF5+AI10*AH5+AK10*AJ5</f>
        <v>100</v>
      </c>
      <c r="AF10" s="34"/>
      <c r="AG10" s="32">
        <v>1</v>
      </c>
      <c r="AH10" s="31" t="s">
        <v>41</v>
      </c>
      <c r="AI10" s="33"/>
      <c r="AJ10" s="31" t="s">
        <v>41</v>
      </c>
      <c r="AK10" s="33"/>
      <c r="AL10" s="30">
        <f>AN10*AM5+AP10*AO5+AR10*AQ5+AT10*AS5</f>
        <v>54.6</v>
      </c>
      <c r="AM10" s="31" t="s">
        <v>41</v>
      </c>
      <c r="AN10" s="33"/>
      <c r="AO10" s="34"/>
      <c r="AP10" s="32">
        <v>1</v>
      </c>
      <c r="AQ10" s="34"/>
      <c r="AR10" s="32">
        <v>1</v>
      </c>
      <c r="AS10" s="31"/>
      <c r="AT10" s="32">
        <v>0</v>
      </c>
      <c r="AU10" s="30">
        <f>AW10*AV5+AY10*AX5+BA10*AZ5+BC10*BB5</f>
        <v>100</v>
      </c>
      <c r="AV10" s="31"/>
      <c r="AW10" s="32">
        <v>1</v>
      </c>
      <c r="AX10" s="31"/>
      <c r="AY10" s="32">
        <v>1</v>
      </c>
      <c r="AZ10" s="36" t="s">
        <v>41</v>
      </c>
      <c r="BA10" s="32">
        <v>1</v>
      </c>
      <c r="BB10" s="31" t="s">
        <v>41</v>
      </c>
      <c r="BC10" s="32">
        <v>1</v>
      </c>
      <c r="BD10" s="37">
        <f>BF10*BE5</f>
        <v>100</v>
      </c>
      <c r="BE10" s="31"/>
      <c r="BF10" s="32">
        <v>1</v>
      </c>
    </row>
    <row r="11" spans="1:58" s="40" customFormat="1" ht="39.6">
      <c r="A11" s="27">
        <v>3</v>
      </c>
      <c r="B11" s="28" t="s">
        <v>43</v>
      </c>
      <c r="C11" s="29">
        <f>D11*D4+Q11*Q4+AB11*AB4+AE11*AE4+AL11*AL4+AU11*AU4+BD11*BD4</f>
        <v>45.289000000000001</v>
      </c>
      <c r="D11" s="30">
        <f>F11*E5+H11*G5+J11*I5+L11*K5+N11*M5+P11*O5</f>
        <v>16.91</v>
      </c>
      <c r="E11" s="31"/>
      <c r="F11" s="32"/>
      <c r="G11" s="31">
        <v>0</v>
      </c>
      <c r="H11" s="33">
        <v>0</v>
      </c>
      <c r="I11" s="31">
        <v>0</v>
      </c>
      <c r="J11" s="33">
        <v>0</v>
      </c>
      <c r="K11" s="31">
        <v>0</v>
      </c>
      <c r="L11" s="33">
        <v>0</v>
      </c>
      <c r="M11" s="31">
        <v>6</v>
      </c>
      <c r="N11" s="33">
        <v>0.9</v>
      </c>
      <c r="O11" s="31">
        <v>0.12</v>
      </c>
      <c r="P11" s="33">
        <v>1</v>
      </c>
      <c r="Q11" s="30">
        <f>S11*R5+U11*T5+W11*V5+Y11*X5+AA11*Z5</f>
        <v>47.19</v>
      </c>
      <c r="R11" s="31"/>
      <c r="S11" s="32">
        <v>1</v>
      </c>
      <c r="T11" s="31"/>
      <c r="U11" s="33"/>
      <c r="V11" s="38"/>
      <c r="W11" s="32">
        <v>0.3</v>
      </c>
      <c r="X11" s="34"/>
      <c r="Y11" s="32">
        <v>1</v>
      </c>
      <c r="Z11" s="31">
        <v>0</v>
      </c>
      <c r="AA11" s="33">
        <v>0</v>
      </c>
      <c r="AB11" s="30">
        <f>AD11*AC5</f>
        <v>0</v>
      </c>
      <c r="AC11" s="31">
        <v>126.4</v>
      </c>
      <c r="AD11" s="32">
        <v>0</v>
      </c>
      <c r="AE11" s="35">
        <f>AG11*AF5+AI11*AH5+AK11*AJ5</f>
        <v>100</v>
      </c>
      <c r="AF11" s="34"/>
      <c r="AG11" s="32">
        <v>1</v>
      </c>
      <c r="AH11" s="31" t="s">
        <v>41</v>
      </c>
      <c r="AI11" s="33"/>
      <c r="AJ11" s="31" t="s">
        <v>41</v>
      </c>
      <c r="AK11" s="33"/>
      <c r="AL11" s="30">
        <f>AN11*AM5+AP11*AO5+AR11*AQ5+AT11*AS5</f>
        <v>54.6</v>
      </c>
      <c r="AM11" s="31" t="s">
        <v>41</v>
      </c>
      <c r="AN11" s="33"/>
      <c r="AO11" s="34"/>
      <c r="AP11" s="32">
        <v>1</v>
      </c>
      <c r="AQ11" s="34"/>
      <c r="AR11" s="32">
        <v>1</v>
      </c>
      <c r="AS11" s="31"/>
      <c r="AT11" s="32">
        <v>0</v>
      </c>
      <c r="AU11" s="30">
        <f>AW11*AV5+AY11*AX5+BA11*AZ5+BC11*BB5</f>
        <v>100</v>
      </c>
      <c r="AV11" s="39"/>
      <c r="AW11" s="32">
        <v>1</v>
      </c>
      <c r="AX11" s="39"/>
      <c r="AY11" s="32">
        <v>1</v>
      </c>
      <c r="AZ11" s="36" t="s">
        <v>41</v>
      </c>
      <c r="BA11" s="32">
        <v>1</v>
      </c>
      <c r="BB11" s="31" t="s">
        <v>41</v>
      </c>
      <c r="BC11" s="32">
        <v>1</v>
      </c>
      <c r="BD11" s="37">
        <f>BF11*BE5</f>
        <v>0</v>
      </c>
      <c r="BE11" s="34"/>
      <c r="BF11" s="32">
        <v>0</v>
      </c>
    </row>
    <row r="12" spans="1:58">
      <c r="A12" s="27">
        <v>4</v>
      </c>
      <c r="B12" s="28" t="s">
        <v>44</v>
      </c>
      <c r="C12" s="41">
        <f>D12*D4+Q12*Q4+AB12*AB4+AE12*AE4+AL12*AL4+AU12*AU4+BD12*BD4</f>
        <v>48.719426999999996</v>
      </c>
      <c r="D12" s="30">
        <f>F12*E5+H12*G5+J12*I5+L12*K5+N12*M5+P12*O5</f>
        <v>16.578699999999998</v>
      </c>
      <c r="E12" s="31"/>
      <c r="F12" s="32"/>
      <c r="G12" s="31">
        <v>0</v>
      </c>
      <c r="H12" s="33">
        <v>0</v>
      </c>
      <c r="I12" s="31">
        <v>0.3</v>
      </c>
      <c r="J12" s="33">
        <v>3.0000000000000001E-3</v>
      </c>
      <c r="K12" s="31">
        <v>0</v>
      </c>
      <c r="L12" s="33">
        <v>0</v>
      </c>
      <c r="M12" s="31">
        <v>5</v>
      </c>
      <c r="N12" s="33">
        <v>0.9</v>
      </c>
      <c r="O12" s="31">
        <v>5.04</v>
      </c>
      <c r="P12" s="33">
        <v>0.95</v>
      </c>
      <c r="Q12" s="30">
        <f>S12*R5+U12*T5+W12*V5+Y12*X5+AA12*Z5</f>
        <v>47.19</v>
      </c>
      <c r="R12" s="31">
        <v>0</v>
      </c>
      <c r="S12" s="32">
        <v>1</v>
      </c>
      <c r="T12" s="31"/>
      <c r="U12" s="33"/>
      <c r="V12" s="38"/>
      <c r="W12" s="32">
        <v>0.3</v>
      </c>
      <c r="X12" s="34"/>
      <c r="Y12" s="32">
        <v>1</v>
      </c>
      <c r="Z12" s="31">
        <v>0</v>
      </c>
      <c r="AA12" s="33">
        <v>0</v>
      </c>
      <c r="AB12" s="30">
        <f>AD12*AC5</f>
        <v>0</v>
      </c>
      <c r="AC12" s="31"/>
      <c r="AD12" s="32"/>
      <c r="AE12" s="35">
        <f>AG12*AF5+AI12*AH5+AK12*AJ5</f>
        <v>100</v>
      </c>
      <c r="AF12" s="34"/>
      <c r="AG12" s="32">
        <v>1</v>
      </c>
      <c r="AH12" s="31" t="s">
        <v>41</v>
      </c>
      <c r="AI12" s="33"/>
      <c r="AJ12" s="31" t="s">
        <v>41</v>
      </c>
      <c r="AK12" s="33"/>
      <c r="AL12" s="30">
        <f>AN12*AM5+AP12*AO5+AR12*AQ5+AT12*AS5</f>
        <v>54.6</v>
      </c>
      <c r="AM12" s="31" t="s">
        <v>41</v>
      </c>
      <c r="AN12" s="33"/>
      <c r="AO12" s="34"/>
      <c r="AP12" s="32">
        <v>1</v>
      </c>
      <c r="AQ12" s="34"/>
      <c r="AR12" s="32">
        <v>1</v>
      </c>
      <c r="AS12" s="31"/>
      <c r="AT12" s="32">
        <v>0</v>
      </c>
      <c r="AU12" s="30">
        <f>AW12*AV5+AY12*AX5+BA12*AZ5+BC12*BB5</f>
        <v>100</v>
      </c>
      <c r="AV12" s="39"/>
      <c r="AW12" s="32">
        <v>1</v>
      </c>
      <c r="AX12" s="39"/>
      <c r="AY12" s="32">
        <v>1</v>
      </c>
      <c r="AZ12" s="36" t="s">
        <v>41</v>
      </c>
      <c r="BA12" s="32">
        <v>1</v>
      </c>
      <c r="BB12" s="31" t="s">
        <v>41</v>
      </c>
      <c r="BC12" s="32">
        <v>1</v>
      </c>
      <c r="BD12" s="37">
        <f>BF12*BE5</f>
        <v>50</v>
      </c>
      <c r="BE12" s="31"/>
      <c r="BF12" s="32">
        <v>0.5</v>
      </c>
    </row>
    <row r="13" spans="1:58" ht="12.75" customHeight="1">
      <c r="A13" s="27">
        <v>5</v>
      </c>
      <c r="B13" s="42" t="s">
        <v>45</v>
      </c>
      <c r="C13" s="29">
        <f>D13*D4+Q13*Q4+AB13*AB4+AE13*AE4+AL13*AL4+AU13*AU4+BD13*BD4</f>
        <v>46.1342</v>
      </c>
      <c r="D13" s="30">
        <f>F13*E5+H13*G5+J13*I5+L13*K5+N13*M5+P13*O5</f>
        <v>67.87</v>
      </c>
      <c r="E13" s="31"/>
      <c r="F13" s="32"/>
      <c r="G13" s="31">
        <v>0</v>
      </c>
      <c r="H13" s="33">
        <v>0</v>
      </c>
      <c r="I13" s="31">
        <v>91.5</v>
      </c>
      <c r="J13" s="33">
        <v>0.9</v>
      </c>
      <c r="K13" s="31">
        <v>59.6</v>
      </c>
      <c r="L13" s="33">
        <v>0.6</v>
      </c>
      <c r="M13" s="31">
        <v>22</v>
      </c>
      <c r="N13" s="33">
        <v>1</v>
      </c>
      <c r="O13" s="31">
        <v>2</v>
      </c>
      <c r="P13" s="33">
        <v>1</v>
      </c>
      <c r="Q13" s="30">
        <f>S13*R5+U13*T5+W13*V5+Y13*X5+AA13*Z5</f>
        <v>50.05</v>
      </c>
      <c r="R13" s="31"/>
      <c r="S13" s="32">
        <v>1</v>
      </c>
      <c r="T13" s="31"/>
      <c r="U13" s="33"/>
      <c r="V13" s="38"/>
      <c r="W13" s="32">
        <v>0.5</v>
      </c>
      <c r="X13" s="34"/>
      <c r="Y13" s="32">
        <v>1</v>
      </c>
      <c r="Z13" s="31">
        <v>0</v>
      </c>
      <c r="AA13" s="33">
        <v>0</v>
      </c>
      <c r="AB13" s="30">
        <f>AD13*AC5</f>
        <v>0</v>
      </c>
      <c r="AC13" s="31">
        <v>94.2</v>
      </c>
      <c r="AD13" s="32">
        <v>0</v>
      </c>
      <c r="AE13" s="35">
        <f>AG13*AF5+AI13*AH5+AK13*AJ5</f>
        <v>0</v>
      </c>
      <c r="AF13" s="34"/>
      <c r="AG13" s="32">
        <v>0</v>
      </c>
      <c r="AH13" s="31" t="s">
        <v>41</v>
      </c>
      <c r="AI13" s="33"/>
      <c r="AJ13" s="31" t="s">
        <v>41</v>
      </c>
      <c r="AK13" s="33"/>
      <c r="AL13" s="30">
        <f>AN13*AM5+AP13*AO5+AR13*AQ5+AT13*AS5</f>
        <v>40.950000000000003</v>
      </c>
      <c r="AM13" s="31" t="s">
        <v>41</v>
      </c>
      <c r="AN13" s="33"/>
      <c r="AO13" s="34"/>
      <c r="AP13" s="32">
        <v>1</v>
      </c>
      <c r="AQ13" s="43"/>
      <c r="AR13" s="32">
        <v>0.5</v>
      </c>
      <c r="AS13" s="31"/>
      <c r="AT13" s="32">
        <v>0</v>
      </c>
      <c r="AU13" s="30">
        <f>AW13*AV5+AY13*AX5+BA13*AZ5+BC13*BB5</f>
        <v>100</v>
      </c>
      <c r="AV13" s="39"/>
      <c r="AW13" s="32">
        <v>1</v>
      </c>
      <c r="AX13" s="39"/>
      <c r="AY13" s="32">
        <v>1</v>
      </c>
      <c r="AZ13" s="36" t="s">
        <v>41</v>
      </c>
      <c r="BA13" s="32">
        <v>1</v>
      </c>
      <c r="BB13" s="31" t="s">
        <v>41</v>
      </c>
      <c r="BC13" s="32">
        <v>1</v>
      </c>
      <c r="BD13" s="37">
        <f>BF13*BE5</f>
        <v>100</v>
      </c>
      <c r="BE13" s="31"/>
      <c r="BF13" s="32">
        <v>1</v>
      </c>
    </row>
    <row r="14" spans="1:58" ht="18" customHeight="1">
      <c r="A14" s="44">
        <v>6</v>
      </c>
      <c r="B14" s="45" t="s">
        <v>46</v>
      </c>
      <c r="C14" s="29">
        <f>D14*D4+Q14*Q4+AB14*AB4+AE14*AE4+AL14*AL4+AU14*AU4+BD14*BD4</f>
        <v>55.608199999999997</v>
      </c>
      <c r="D14" s="30">
        <f>F14*E5+H14*G5+J14*I5+L14*K5+N14*M5+P14*O5</f>
        <v>74.070000000000007</v>
      </c>
      <c r="E14" s="46"/>
      <c r="F14" s="32"/>
      <c r="G14" s="46">
        <v>0</v>
      </c>
      <c r="H14" s="33">
        <v>0</v>
      </c>
      <c r="I14" s="46">
        <v>91.5</v>
      </c>
      <c r="J14" s="33">
        <v>0.9</v>
      </c>
      <c r="K14" s="46">
        <v>89.8</v>
      </c>
      <c r="L14" s="33">
        <v>0.9</v>
      </c>
      <c r="M14" s="46">
        <v>13</v>
      </c>
      <c r="N14" s="33">
        <v>0.9</v>
      </c>
      <c r="O14" s="46">
        <v>9.8000000000000007</v>
      </c>
      <c r="P14" s="33">
        <v>0.9</v>
      </c>
      <c r="Q14" s="30">
        <f>S14*R5+U14*T5+W14*V5+Y14*X5+AA14*Z5</f>
        <v>50.05</v>
      </c>
      <c r="R14" s="46"/>
      <c r="S14" s="32">
        <v>1</v>
      </c>
      <c r="T14" s="46"/>
      <c r="U14" s="33"/>
      <c r="V14" s="46"/>
      <c r="W14" s="32">
        <v>0.5</v>
      </c>
      <c r="X14" s="47"/>
      <c r="Y14" s="32">
        <v>1</v>
      </c>
      <c r="Z14" s="46">
        <v>0</v>
      </c>
      <c r="AA14" s="33">
        <v>0</v>
      </c>
      <c r="AB14" s="30">
        <f>AD14*AC5</f>
        <v>0</v>
      </c>
      <c r="AC14" s="46"/>
      <c r="AD14" s="32"/>
      <c r="AE14" s="35">
        <f>AG14*AF5+AI14*AH5+AK14*AJ5</f>
        <v>0</v>
      </c>
      <c r="AF14" s="47"/>
      <c r="AG14" s="32">
        <v>0</v>
      </c>
      <c r="AH14" s="46" t="s">
        <v>41</v>
      </c>
      <c r="AI14" s="33"/>
      <c r="AJ14" s="46" t="s">
        <v>41</v>
      </c>
      <c r="AK14" s="33"/>
      <c r="AL14" s="30">
        <f>AN14*AM5+AP14*AO5+AR14*AQ5+AT14*AS5</f>
        <v>86.35</v>
      </c>
      <c r="AM14" s="46" t="s">
        <v>41</v>
      </c>
      <c r="AN14" s="33"/>
      <c r="AO14" s="47"/>
      <c r="AP14" s="32">
        <v>1</v>
      </c>
      <c r="AQ14" s="48"/>
      <c r="AR14" s="32">
        <v>0.5</v>
      </c>
      <c r="AS14" s="46"/>
      <c r="AT14" s="32">
        <v>1</v>
      </c>
      <c r="AU14" s="30">
        <f>AW14*AV5+AY14*AX5+BA14*AZ5+BC14*BB5</f>
        <v>100</v>
      </c>
      <c r="AV14" s="49"/>
      <c r="AW14" s="32">
        <v>1</v>
      </c>
      <c r="AX14" s="49"/>
      <c r="AY14" s="32">
        <v>1</v>
      </c>
      <c r="AZ14" s="50" t="s">
        <v>41</v>
      </c>
      <c r="BA14" s="32">
        <v>1</v>
      </c>
      <c r="BB14" s="46" t="s">
        <v>41</v>
      </c>
      <c r="BC14" s="32">
        <v>1</v>
      </c>
      <c r="BD14" s="51">
        <f>BF14*BE5</f>
        <v>100</v>
      </c>
      <c r="BE14" s="46"/>
      <c r="BF14" s="32">
        <v>1</v>
      </c>
    </row>
    <row r="15" spans="1:58" ht="26.4">
      <c r="A15" s="27">
        <v>7</v>
      </c>
      <c r="B15" s="28" t="s">
        <v>47</v>
      </c>
      <c r="C15" s="29">
        <f>D15*D4+Q15*Q4+AB15*AB4+AE15*AE4+AL15*AL4+AU15*AU4+BD15*BD4</f>
        <v>70.613310000000013</v>
      </c>
      <c r="D15" s="30">
        <f>F15*E5+H15*G5+J15*I5+L15*K5+N15*M5+P15*O5</f>
        <v>81.921000000000021</v>
      </c>
      <c r="E15" s="31"/>
      <c r="F15" s="32"/>
      <c r="G15" s="31">
        <v>0</v>
      </c>
      <c r="H15" s="33">
        <v>0</v>
      </c>
      <c r="I15" s="31">
        <v>99</v>
      </c>
      <c r="J15" s="33">
        <v>0.99</v>
      </c>
      <c r="K15" s="31">
        <v>99</v>
      </c>
      <c r="L15" s="33">
        <v>1</v>
      </c>
      <c r="M15" s="31">
        <v>0</v>
      </c>
      <c r="N15" s="33">
        <v>1</v>
      </c>
      <c r="O15" s="31">
        <v>0</v>
      </c>
      <c r="P15" s="33">
        <v>1</v>
      </c>
      <c r="Q15" s="30">
        <f>S15*R5+U15*T5+W15*V5+Y15*X5+AA15*Z5</f>
        <v>47.19</v>
      </c>
      <c r="R15" s="31"/>
      <c r="S15" s="32">
        <v>0.9</v>
      </c>
      <c r="T15" s="31"/>
      <c r="U15" s="33"/>
      <c r="V15" s="39"/>
      <c r="W15" s="32">
        <v>0.5</v>
      </c>
      <c r="X15" s="34"/>
      <c r="Y15" s="32">
        <v>1</v>
      </c>
      <c r="Z15" s="31">
        <v>0</v>
      </c>
      <c r="AA15" s="33">
        <v>0</v>
      </c>
      <c r="AB15" s="30">
        <f>AD15*AC5</f>
        <v>0</v>
      </c>
      <c r="AC15" s="31"/>
      <c r="AD15" s="32"/>
      <c r="AE15" s="35">
        <f>AG15*AF5+AI15*AH5+AK15*AJ5</f>
        <v>100</v>
      </c>
      <c r="AF15" s="34"/>
      <c r="AG15" s="32">
        <v>1</v>
      </c>
      <c r="AH15" s="31" t="s">
        <v>41</v>
      </c>
      <c r="AI15" s="33"/>
      <c r="AJ15" s="31" t="s">
        <v>41</v>
      </c>
      <c r="AK15" s="33"/>
      <c r="AL15" s="30">
        <f>AN15*AM5+AP15*AO5+AR15*AQ5+AT15*AS5</f>
        <v>100</v>
      </c>
      <c r="AM15" s="31" t="s">
        <v>41</v>
      </c>
      <c r="AN15" s="33"/>
      <c r="AO15" s="34"/>
      <c r="AP15" s="32">
        <v>1</v>
      </c>
      <c r="AQ15" s="34"/>
      <c r="AR15" s="32">
        <v>1</v>
      </c>
      <c r="AS15" s="31"/>
      <c r="AT15" s="32">
        <v>1</v>
      </c>
      <c r="AU15" s="30">
        <f>AW15*AV5+AY15*AX5+BA15*AZ5+BC15*BB5</f>
        <v>100</v>
      </c>
      <c r="AV15" s="39"/>
      <c r="AW15" s="32">
        <v>1</v>
      </c>
      <c r="AX15" s="39"/>
      <c r="AY15" s="32">
        <v>1</v>
      </c>
      <c r="AZ15" s="36" t="s">
        <v>41</v>
      </c>
      <c r="BA15" s="32">
        <v>1</v>
      </c>
      <c r="BB15" s="31" t="s">
        <v>41</v>
      </c>
      <c r="BC15" s="32">
        <v>1</v>
      </c>
      <c r="BD15" s="37">
        <f>BF15*BE5</f>
        <v>50</v>
      </c>
      <c r="BE15" s="31"/>
      <c r="BF15" s="32">
        <v>0.5</v>
      </c>
    </row>
    <row r="16" spans="1:58" ht="26.4">
      <c r="A16" s="27">
        <v>8</v>
      </c>
      <c r="B16" s="28" t="s">
        <v>48</v>
      </c>
      <c r="C16" s="29">
        <f>D16*D4+Q16*Q4+AB16*AB4+AE16*AE4+AL16*AL4+AU16*AU4+BD16*BD4</f>
        <v>54.586200000000005</v>
      </c>
      <c r="D16" s="30">
        <f>F16*E5+H16*G5+J16*I5+L16*K5+N16*M5+P16*O5</f>
        <v>80.23</v>
      </c>
      <c r="E16" s="31"/>
      <c r="F16" s="32"/>
      <c r="G16" s="31">
        <v>0</v>
      </c>
      <c r="H16" s="33">
        <v>0</v>
      </c>
      <c r="I16" s="31">
        <v>99</v>
      </c>
      <c r="J16" s="33">
        <v>0.99</v>
      </c>
      <c r="K16" s="31">
        <v>99</v>
      </c>
      <c r="L16" s="33">
        <v>1</v>
      </c>
      <c r="M16" s="31">
        <v>2</v>
      </c>
      <c r="N16" s="33">
        <v>0.86</v>
      </c>
      <c r="O16" s="31">
        <v>4.5</v>
      </c>
      <c r="P16" s="33">
        <v>0.95</v>
      </c>
      <c r="Q16" s="30">
        <f>S16*R5+U16*T5+W16*V5+Y16*X5+AA16*Z5</f>
        <v>47.19</v>
      </c>
      <c r="R16" s="31"/>
      <c r="S16" s="32">
        <v>1</v>
      </c>
      <c r="T16" s="31"/>
      <c r="U16" s="33"/>
      <c r="V16" s="39"/>
      <c r="W16" s="32">
        <v>0.3</v>
      </c>
      <c r="X16" s="34"/>
      <c r="Y16" s="32">
        <v>1</v>
      </c>
      <c r="Z16" s="31">
        <v>0</v>
      </c>
      <c r="AA16" s="33">
        <v>0</v>
      </c>
      <c r="AB16" s="30">
        <f>AD16*AC5</f>
        <v>100</v>
      </c>
      <c r="AC16" s="31"/>
      <c r="AD16" s="32">
        <v>1</v>
      </c>
      <c r="AE16" s="35">
        <f>AG16*AF5+AI16*AH5+AK16*AJ5</f>
        <v>0</v>
      </c>
      <c r="AF16" s="34"/>
      <c r="AG16" s="32">
        <v>0</v>
      </c>
      <c r="AH16" s="31" t="s">
        <v>41</v>
      </c>
      <c r="AI16" s="33"/>
      <c r="AJ16" s="31" t="s">
        <v>41</v>
      </c>
      <c r="AK16" s="33"/>
      <c r="AL16" s="30">
        <f>AN16*AM5+AP16*AO5+AR16*AQ5+AT16*AS5</f>
        <v>54.6</v>
      </c>
      <c r="AM16" s="31" t="s">
        <v>41</v>
      </c>
      <c r="AN16" s="33"/>
      <c r="AO16" s="34"/>
      <c r="AP16" s="32">
        <v>1</v>
      </c>
      <c r="AQ16" s="34"/>
      <c r="AR16" s="32">
        <v>1</v>
      </c>
      <c r="AS16" s="31"/>
      <c r="AT16" s="32">
        <v>0</v>
      </c>
      <c r="AU16" s="30">
        <f>AW16*AV5+AY16*AX5+BA16*AZ5+BC16*BB5</f>
        <v>50</v>
      </c>
      <c r="AV16" s="31"/>
      <c r="AW16" s="32">
        <v>0</v>
      </c>
      <c r="AX16" s="31"/>
      <c r="AY16" s="32">
        <v>0</v>
      </c>
      <c r="AZ16" s="36" t="s">
        <v>41</v>
      </c>
      <c r="BA16" s="32">
        <v>1</v>
      </c>
      <c r="BB16" s="31" t="s">
        <v>41</v>
      </c>
      <c r="BC16" s="32">
        <v>1</v>
      </c>
      <c r="BD16" s="37">
        <f>BF16*BE5</f>
        <v>50</v>
      </c>
      <c r="BE16" s="31"/>
      <c r="BF16" s="32">
        <v>0.5</v>
      </c>
    </row>
    <row r="17" spans="1:58" ht="39.6">
      <c r="A17" s="27">
        <v>9</v>
      </c>
      <c r="B17" s="28" t="s">
        <v>49</v>
      </c>
      <c r="C17" s="29">
        <f>D17*D4+Q17*Q4+AB17*AB4+AE17*AE4+AL17*AL4+AU17*AU4+BD17*BD4</f>
        <v>57.027619999999999</v>
      </c>
      <c r="D17" s="30">
        <f>F17*E5+H17*G5+J17*I5+L17*K5+N17*M5+P17*O5</f>
        <v>76.271999999999991</v>
      </c>
      <c r="E17" s="31"/>
      <c r="F17" s="32"/>
      <c r="G17" s="31">
        <v>0</v>
      </c>
      <c r="H17" s="33">
        <v>0</v>
      </c>
      <c r="I17" s="31">
        <v>93.42</v>
      </c>
      <c r="J17" s="33">
        <v>0.93</v>
      </c>
      <c r="K17" s="31">
        <v>92.74</v>
      </c>
      <c r="L17" s="33">
        <v>0.93</v>
      </c>
      <c r="M17" s="31">
        <v>7</v>
      </c>
      <c r="N17" s="33">
        <v>0.86</v>
      </c>
      <c r="O17" s="31">
        <v>2.79</v>
      </c>
      <c r="P17" s="33">
        <v>0.97</v>
      </c>
      <c r="Q17" s="30">
        <f>S17*R5+U17*T5+W17*V5+Y17*X5+AA17*Z5</f>
        <v>50.05</v>
      </c>
      <c r="R17" s="31"/>
      <c r="S17" s="32">
        <v>1</v>
      </c>
      <c r="T17" s="31"/>
      <c r="U17" s="33"/>
      <c r="V17" s="39"/>
      <c r="W17" s="32">
        <v>0.5</v>
      </c>
      <c r="X17" s="34"/>
      <c r="Y17" s="32">
        <v>1</v>
      </c>
      <c r="Z17" s="31">
        <v>0</v>
      </c>
      <c r="AA17" s="33">
        <v>0</v>
      </c>
      <c r="AB17" s="30">
        <f>AD17*AC5</f>
        <v>50</v>
      </c>
      <c r="AC17" s="31"/>
      <c r="AD17" s="32">
        <v>0.5</v>
      </c>
      <c r="AE17" s="35">
        <f>AG17*AF5+AI17*AH5+AK17*AJ5</f>
        <v>0</v>
      </c>
      <c r="AF17" s="34"/>
      <c r="AG17" s="32">
        <v>0</v>
      </c>
      <c r="AH17" s="31" t="s">
        <v>41</v>
      </c>
      <c r="AI17" s="33"/>
      <c r="AJ17" s="31" t="s">
        <v>41</v>
      </c>
      <c r="AK17" s="33"/>
      <c r="AL17" s="30">
        <f>AN17*AM5+AP17*AO5+AR17*AQ5+AT17*AS5</f>
        <v>100</v>
      </c>
      <c r="AM17" s="31" t="s">
        <v>41</v>
      </c>
      <c r="AN17" s="33"/>
      <c r="AO17" s="34"/>
      <c r="AP17" s="32">
        <v>1</v>
      </c>
      <c r="AQ17" s="34"/>
      <c r="AR17" s="32">
        <v>1</v>
      </c>
      <c r="AS17" s="31"/>
      <c r="AT17" s="32">
        <v>1</v>
      </c>
      <c r="AU17" s="30">
        <f>AW17*AV5+AY17*AX5+BA17*AZ5+BC17*BB5</f>
        <v>100</v>
      </c>
      <c r="AV17" s="31"/>
      <c r="AW17" s="32">
        <v>1</v>
      </c>
      <c r="AX17" s="31"/>
      <c r="AY17" s="32">
        <v>1</v>
      </c>
      <c r="AZ17" s="36" t="s">
        <v>41</v>
      </c>
      <c r="BA17" s="32">
        <v>1</v>
      </c>
      <c r="BB17" s="31" t="s">
        <v>41</v>
      </c>
      <c r="BC17" s="32">
        <v>1</v>
      </c>
      <c r="BD17" s="37">
        <f>BF17*BE5</f>
        <v>0</v>
      </c>
      <c r="BE17" s="31"/>
      <c r="BF17" s="32">
        <v>0</v>
      </c>
    </row>
    <row r="18" spans="1:58" ht="26.4">
      <c r="A18" s="27">
        <v>10</v>
      </c>
      <c r="B18" s="28" t="s">
        <v>50</v>
      </c>
      <c r="C18" s="29">
        <f>D18*D4+Q18*Q4+AB18*AB4+AE18*AE4+AL18*AL4+AU18*AU4+BD18*BD4</f>
        <v>46.885229999999993</v>
      </c>
      <c r="D18" s="30">
        <f>F18*E5+H18*G5+J18*I5+L18*K5+N18*M5+P18*O5</f>
        <v>76.412999999999997</v>
      </c>
      <c r="E18" s="31"/>
      <c r="F18" s="32"/>
      <c r="G18" s="31">
        <v>0</v>
      </c>
      <c r="H18" s="33">
        <v>0</v>
      </c>
      <c r="I18" s="31">
        <v>99.9</v>
      </c>
      <c r="J18" s="33">
        <v>0.99</v>
      </c>
      <c r="K18" s="31">
        <v>90.3</v>
      </c>
      <c r="L18" s="33">
        <v>0.9</v>
      </c>
      <c r="M18" s="31">
        <v>11</v>
      </c>
      <c r="N18" s="33">
        <v>0.78</v>
      </c>
      <c r="O18" s="31">
        <v>1.9</v>
      </c>
      <c r="P18" s="33">
        <v>0.9</v>
      </c>
      <c r="Q18" s="30">
        <f>S18*R5+U18*T5+W18*V5+Y18*X5+AA18*Z5</f>
        <v>50.05</v>
      </c>
      <c r="R18" s="31"/>
      <c r="S18" s="32">
        <v>1</v>
      </c>
      <c r="T18" s="31"/>
      <c r="U18" s="33"/>
      <c r="V18" s="39"/>
      <c r="W18" s="32">
        <v>0.5</v>
      </c>
      <c r="X18" s="34"/>
      <c r="Y18" s="32">
        <v>1</v>
      </c>
      <c r="Z18" s="31">
        <v>0</v>
      </c>
      <c r="AA18" s="33">
        <v>0</v>
      </c>
      <c r="AB18" s="30">
        <f>AD18*AC5</f>
        <v>0</v>
      </c>
      <c r="AC18" s="31">
        <v>81.900000000000006</v>
      </c>
      <c r="AD18" s="32">
        <v>0</v>
      </c>
      <c r="AE18" s="35">
        <f>AG18*AF5+AI18*AH5+AK18*AJ5</f>
        <v>0</v>
      </c>
      <c r="AF18" s="34"/>
      <c r="AG18" s="32">
        <v>0</v>
      </c>
      <c r="AH18" s="31" t="s">
        <v>41</v>
      </c>
      <c r="AI18" s="33"/>
      <c r="AJ18" s="31" t="s">
        <v>41</v>
      </c>
      <c r="AK18" s="33"/>
      <c r="AL18" s="30">
        <f>AN18*AM5+AP18*AO5+AR18*AQ5+AT18*AS5</f>
        <v>54.6</v>
      </c>
      <c r="AM18" s="31" t="s">
        <v>41</v>
      </c>
      <c r="AN18" s="33"/>
      <c r="AO18" s="34"/>
      <c r="AP18" s="32">
        <v>1</v>
      </c>
      <c r="AQ18" s="34"/>
      <c r="AR18" s="32">
        <v>1</v>
      </c>
      <c r="AS18" s="31"/>
      <c r="AT18" s="32">
        <v>0</v>
      </c>
      <c r="AU18" s="30">
        <f>AW18*AV5+AY18*AX5+BA18*AZ5+BC18*BB5</f>
        <v>100</v>
      </c>
      <c r="AV18" s="31"/>
      <c r="AW18" s="32">
        <v>1</v>
      </c>
      <c r="AX18" s="31"/>
      <c r="AY18" s="32">
        <v>1</v>
      </c>
      <c r="AZ18" s="36" t="s">
        <v>41</v>
      </c>
      <c r="BA18" s="32">
        <v>1</v>
      </c>
      <c r="BB18" s="31" t="s">
        <v>41</v>
      </c>
      <c r="BC18" s="32">
        <v>1</v>
      </c>
      <c r="BD18" s="37">
        <f>BF18*BE5</f>
        <v>50</v>
      </c>
      <c r="BE18" s="31"/>
      <c r="BF18" s="32">
        <v>0.5</v>
      </c>
    </row>
    <row r="19" spans="1:58">
      <c r="A19" s="27">
        <v>11</v>
      </c>
      <c r="B19" s="28" t="s">
        <v>51</v>
      </c>
      <c r="C19" s="29">
        <f>D19*D4+Q19*Q4+AB19*AB4+AE19*AE4+AL19*AL4+AU19*AU4+BD19*BD4</f>
        <v>39.070779999999999</v>
      </c>
      <c r="D19" s="30">
        <f>F19*E5+H19*G5+J19*I5+L19*K5+N19*M5+P19*O5</f>
        <v>80.697999999999993</v>
      </c>
      <c r="E19" s="31"/>
      <c r="F19" s="32"/>
      <c r="G19" s="31">
        <v>0</v>
      </c>
      <c r="H19" s="33">
        <v>0</v>
      </c>
      <c r="I19" s="31">
        <v>100</v>
      </c>
      <c r="J19" s="33">
        <v>1</v>
      </c>
      <c r="K19" s="31">
        <v>100</v>
      </c>
      <c r="L19" s="33">
        <v>1</v>
      </c>
      <c r="M19" s="31">
        <v>2</v>
      </c>
      <c r="N19" s="33">
        <v>0.86</v>
      </c>
      <c r="O19" s="31">
        <v>3.5</v>
      </c>
      <c r="P19" s="33">
        <v>0.96</v>
      </c>
      <c r="Q19" s="30">
        <f>S19*R5+U19*T5+W19*V5+Y19*X5+AA19*Z5</f>
        <v>48.620000000000005</v>
      </c>
      <c r="R19" s="31"/>
      <c r="S19" s="32">
        <v>0.7</v>
      </c>
      <c r="T19" s="31"/>
      <c r="U19" s="33"/>
      <c r="V19" s="39"/>
      <c r="W19" s="32">
        <v>1</v>
      </c>
      <c r="X19" s="34"/>
      <c r="Y19" s="32">
        <v>1</v>
      </c>
      <c r="Z19" s="31">
        <v>0</v>
      </c>
      <c r="AA19" s="33">
        <v>0</v>
      </c>
      <c r="AB19" s="30">
        <f>AD19*AC5</f>
        <v>0</v>
      </c>
      <c r="AC19" s="31"/>
      <c r="AD19" s="32"/>
      <c r="AE19" s="35">
        <f>AG19*AF5+AI19*AH5+AK19*AJ5</f>
        <v>0</v>
      </c>
      <c r="AF19" s="34"/>
      <c r="AG19" s="32">
        <v>0</v>
      </c>
      <c r="AH19" s="31" t="s">
        <v>41</v>
      </c>
      <c r="AI19" s="33"/>
      <c r="AJ19" s="31" t="s">
        <v>41</v>
      </c>
      <c r="AK19" s="33"/>
      <c r="AL19" s="30">
        <f>AN19*AM5+AP19*AO5+AR19*AQ5+AT19*AS5</f>
        <v>27.3</v>
      </c>
      <c r="AM19" s="31" t="s">
        <v>41</v>
      </c>
      <c r="AN19" s="33"/>
      <c r="AO19" s="34"/>
      <c r="AP19" s="32">
        <v>0</v>
      </c>
      <c r="AQ19" s="34"/>
      <c r="AR19" s="32">
        <v>1</v>
      </c>
      <c r="AS19" s="31"/>
      <c r="AT19" s="32">
        <v>0</v>
      </c>
      <c r="AU19" s="30">
        <f>AW19*AV5+AY19*AX5+BA19*AZ5+BC19*BB5</f>
        <v>100</v>
      </c>
      <c r="AV19" s="31"/>
      <c r="AW19" s="32">
        <v>1</v>
      </c>
      <c r="AX19" s="31"/>
      <c r="AY19" s="32">
        <v>1</v>
      </c>
      <c r="AZ19" s="36" t="s">
        <v>41</v>
      </c>
      <c r="BA19" s="32">
        <v>1</v>
      </c>
      <c r="BB19" s="31" t="s">
        <v>41</v>
      </c>
      <c r="BC19" s="32">
        <v>1</v>
      </c>
      <c r="BD19" s="37">
        <f>BF19*BE5</f>
        <v>0</v>
      </c>
      <c r="BE19" s="31"/>
      <c r="BF19" s="32">
        <v>0</v>
      </c>
    </row>
    <row r="20" spans="1:58" ht="39.6">
      <c r="A20" s="27">
        <v>12</v>
      </c>
      <c r="B20" s="28" t="s">
        <v>52</v>
      </c>
      <c r="C20" s="29">
        <f>D20*D4+Q20*Q4+AB20*AB4+AE20*AE4+AL20*AL4+AU20*AU4+BD20*BD4</f>
        <v>29.181179999999998</v>
      </c>
      <c r="D20" s="30">
        <f>F20*E5+H20*G5+J20*I5+L20*K5+N20*M5+P20*O5</f>
        <v>36.957999999999998</v>
      </c>
      <c r="E20" s="31"/>
      <c r="F20" s="32"/>
      <c r="G20" s="31">
        <v>0</v>
      </c>
      <c r="H20" s="33">
        <v>0</v>
      </c>
      <c r="I20" s="31">
        <v>91.9</v>
      </c>
      <c r="J20" s="33">
        <v>0.9</v>
      </c>
      <c r="K20" s="31">
        <v>0</v>
      </c>
      <c r="L20" s="33">
        <v>0</v>
      </c>
      <c r="M20" s="31">
        <v>34</v>
      </c>
      <c r="N20" s="33">
        <v>0.32</v>
      </c>
      <c r="O20" s="31">
        <v>48</v>
      </c>
      <c r="P20" s="33">
        <v>0</v>
      </c>
      <c r="Q20" s="30">
        <f>S20*R5+U20*T5+W20*V5+Y20*X5+AA20*Z5</f>
        <v>28.6</v>
      </c>
      <c r="R20" s="31"/>
      <c r="S20" s="32">
        <v>0</v>
      </c>
      <c r="T20" s="31"/>
      <c r="U20" s="33"/>
      <c r="V20" s="39"/>
      <c r="W20" s="32">
        <v>1</v>
      </c>
      <c r="X20" s="34"/>
      <c r="Y20" s="32">
        <v>1</v>
      </c>
      <c r="Z20" s="31">
        <v>0</v>
      </c>
      <c r="AA20" s="33">
        <v>0</v>
      </c>
      <c r="AB20" s="30">
        <f>AD20*AC5</f>
        <v>0</v>
      </c>
      <c r="AC20" s="31"/>
      <c r="AD20" s="32"/>
      <c r="AE20" s="35">
        <f>AG20*AF5+AI20*AH5+AK20*AJ5</f>
        <v>0</v>
      </c>
      <c r="AF20" s="34"/>
      <c r="AG20" s="32">
        <v>0</v>
      </c>
      <c r="AH20" s="31" t="s">
        <v>41</v>
      </c>
      <c r="AI20" s="33"/>
      <c r="AJ20" s="31" t="s">
        <v>41</v>
      </c>
      <c r="AK20" s="33"/>
      <c r="AL20" s="30">
        <f>AN20*AM5+AP20*AO5+AR20*AQ5+AT20*AS5</f>
        <v>27.3</v>
      </c>
      <c r="AM20" s="31" t="s">
        <v>41</v>
      </c>
      <c r="AN20" s="33"/>
      <c r="AO20" s="34"/>
      <c r="AP20" s="32">
        <v>1</v>
      </c>
      <c r="AQ20" s="31"/>
      <c r="AR20" s="32">
        <v>0</v>
      </c>
      <c r="AS20" s="31"/>
      <c r="AT20" s="32">
        <v>0</v>
      </c>
      <c r="AU20" s="30">
        <f>AW20*AV5+AY20*AX5+BA20*AZ5+BC20*BB5</f>
        <v>50</v>
      </c>
      <c r="AV20" s="31"/>
      <c r="AW20" s="32">
        <v>0</v>
      </c>
      <c r="AX20" s="31"/>
      <c r="AY20" s="32">
        <v>0</v>
      </c>
      <c r="AZ20" s="36" t="s">
        <v>41</v>
      </c>
      <c r="BA20" s="32">
        <v>1</v>
      </c>
      <c r="BB20" s="31" t="s">
        <v>41</v>
      </c>
      <c r="BC20" s="32">
        <v>1</v>
      </c>
      <c r="BD20" s="37">
        <f>BF20*BE5</f>
        <v>100</v>
      </c>
      <c r="BE20" s="31"/>
      <c r="BF20" s="32">
        <v>1</v>
      </c>
    </row>
    <row r="21" spans="1:58">
      <c r="A21" s="27">
        <v>13</v>
      </c>
      <c r="B21" s="52" t="s">
        <v>53</v>
      </c>
      <c r="C21" s="29">
        <f>D21*D4+Q21*Q4+AB21*AB4+AE21*AE4+AL21*AL4+AU21*AU4+BD21*BD4</f>
        <v>37.303991362962847</v>
      </c>
      <c r="D21" s="53">
        <f>F21*0+H21*50+J21*0+L21*0+N21*25+P21*25</f>
        <v>88.723768395061199</v>
      </c>
      <c r="E21" s="46"/>
      <c r="F21" s="32">
        <v>17.7</v>
      </c>
      <c r="G21" s="31"/>
      <c r="H21" s="33">
        <v>1</v>
      </c>
      <c r="I21" s="46"/>
      <c r="J21" s="54"/>
      <c r="K21" s="46"/>
      <c r="L21" s="54"/>
      <c r="M21" s="31">
        <v>16</v>
      </c>
      <c r="N21" s="55">
        <v>0.68</v>
      </c>
      <c r="O21" s="31"/>
      <c r="P21" s="55">
        <f>1-((100*97358.7/742916.8)/100)</f>
        <v>0.86895073580244786</v>
      </c>
      <c r="Q21" s="30">
        <f>S21*50+U21*T5*+W21*V5+Y21*X5+AA21*50</f>
        <v>50</v>
      </c>
      <c r="R21" s="46"/>
      <c r="S21" s="32">
        <v>0</v>
      </c>
      <c r="T21" s="46"/>
      <c r="U21" s="56"/>
      <c r="V21" s="49"/>
      <c r="W21" s="54">
        <v>0</v>
      </c>
      <c r="X21" s="46"/>
      <c r="Y21" s="56"/>
      <c r="Z21" s="31"/>
      <c r="AA21" s="33">
        <v>1</v>
      </c>
      <c r="AB21" s="30">
        <f>AD21*AC5</f>
        <v>0</v>
      </c>
      <c r="AC21" s="46"/>
      <c r="AD21" s="56"/>
      <c r="AE21" s="57">
        <f>AG21*AF5+AI21*AH5+AK21*AJ5</f>
        <v>0</v>
      </c>
      <c r="AF21" s="46"/>
      <c r="AG21" s="32">
        <v>0</v>
      </c>
      <c r="AH21" s="46"/>
      <c r="AI21" s="46"/>
      <c r="AJ21" s="46"/>
      <c r="AK21" s="46"/>
      <c r="AL21" s="53">
        <f>AN21*AM5+AP21*AO5+AR21*AQ5+AT21*AS5</f>
        <v>45.4</v>
      </c>
      <c r="AM21" s="46"/>
      <c r="AN21" s="46"/>
      <c r="AO21" s="46"/>
      <c r="AP21" s="32">
        <v>0</v>
      </c>
      <c r="AQ21" s="46"/>
      <c r="AR21" s="54"/>
      <c r="AS21" s="46"/>
      <c r="AT21" s="32">
        <v>1</v>
      </c>
      <c r="AU21" s="53">
        <v>0</v>
      </c>
      <c r="AV21" s="46" t="s">
        <v>54</v>
      </c>
      <c r="AW21" s="54">
        <v>0</v>
      </c>
      <c r="AX21" s="46" t="s">
        <v>54</v>
      </c>
      <c r="AY21" s="54">
        <v>0</v>
      </c>
      <c r="AZ21" s="50" t="s">
        <v>54</v>
      </c>
      <c r="BA21" s="54">
        <v>0</v>
      </c>
      <c r="BB21" s="46" t="s">
        <v>54</v>
      </c>
      <c r="BC21" s="54">
        <v>0</v>
      </c>
      <c r="BD21" s="51">
        <v>0</v>
      </c>
      <c r="BE21" s="46"/>
      <c r="BF21" s="54">
        <v>0</v>
      </c>
    </row>
    <row r="22" spans="1:58" s="67" customFormat="1">
      <c r="A22" s="58"/>
      <c r="B22" s="59" t="s">
        <v>55</v>
      </c>
      <c r="C22" s="60">
        <f>(C9+C21+C20+C18+C17+C16+C15+C14+C13+C12+C11+C10)/13</f>
        <v>45.804226027920215</v>
      </c>
      <c r="D22" s="60">
        <f>(D9+D21+D20+D18+D17+D16+D15+D14+D13+D12+D11+D10)/13</f>
        <v>49.918805261158553</v>
      </c>
      <c r="E22" s="60"/>
      <c r="F22" s="60">
        <f>(F9+F21+F20+F18+F17+F16+F15+F14+F13+F12+F11+F10)/13</f>
        <v>1.3615384615384616</v>
      </c>
      <c r="G22" s="60"/>
      <c r="H22" s="60">
        <f>(H9+H21+H20+H18+H17+H16+H15+H14+H13+H12+H11+H10)/12</f>
        <v>8.3333333333333329E-2</v>
      </c>
      <c r="I22" s="60"/>
      <c r="J22" s="60">
        <f>(J9+J21+J20+J18+J17+J16+J15+J14+J13+J12+J11+J10)/12</f>
        <v>0.56275000000000019</v>
      </c>
      <c r="K22" s="60"/>
      <c r="L22" s="60">
        <f>(L9+L21+L20+L18+L17+L16+L15+L14+L13+L12+L11+L10)/12</f>
        <v>0.45249999999999996</v>
      </c>
      <c r="M22" s="60">
        <f>SUM(M9:M21)</f>
        <v>164</v>
      </c>
      <c r="N22" s="60">
        <f>(N9+N21+N20+N18+N17+N16+N15+N14+N13+N12+N11+N10)/13</f>
        <v>0.70153846153846167</v>
      </c>
      <c r="O22" s="60"/>
      <c r="P22" s="60">
        <f>(P21+P20+P18+P17+P16+P15+P14+P13+P12+P11+P10)/13</f>
        <v>0.72222697967711136</v>
      </c>
      <c r="Q22" s="60">
        <f>(Q9+Q10+Q11+Q12+Q13+Q14+Q15+Q16+Q17+Q18+Q19+Q20+Q21)/13</f>
        <v>47.406153846153856</v>
      </c>
      <c r="R22" s="60"/>
      <c r="S22" s="60">
        <f>(S21+S20+S18+S17+S16+S15+S14+S13+S12+S11+S10+S9)/13</f>
        <v>0.76153846153846161</v>
      </c>
      <c r="T22" s="61"/>
      <c r="U22" s="61"/>
      <c r="V22" s="60"/>
      <c r="W22" s="62">
        <f>(W9+W10+W11+W12+W13+W14+W15+W16+W17+W18+W19+W20+W21)/12</f>
        <v>0.53333333333333333</v>
      </c>
      <c r="X22" s="60">
        <f>(X9+X10+X11+X12+X13+X14+X15+X16+X17+X18+X19+X20+X21)/13</f>
        <v>0</v>
      </c>
      <c r="Y22" s="60">
        <f>(Y9+Y10+Y11+Y12+Y13+Y14+Y15+Y16+Y17+Y18+Y19+Y20+Y21)/12</f>
        <v>1</v>
      </c>
      <c r="Z22" s="60"/>
      <c r="AA22" s="60">
        <f>(AA21+AA20+AA18+AA17+AA16+AA15+AA14+AA13+AA12+AA11+AA10+AA9)/13</f>
        <v>7.6923076923076927E-2</v>
      </c>
      <c r="AB22" s="60">
        <f>(AB9+AB10+AB11+AB12+AB13+AB14+AB15+AB16+AB17+AB18+AB19+AB20+AB21)/12</f>
        <v>16.666666666666668</v>
      </c>
      <c r="AC22" s="60"/>
      <c r="AD22" s="60">
        <f>(AD9+AD10+AD11+AD12+AD13+AD14+AD15+AD16+AD17+AD18+AD19+AD20+AD21)/12</f>
        <v>0.16666666666666666</v>
      </c>
      <c r="AE22" s="60">
        <f>AG22*AF5+AI22*AH5+AK22*AJ5</f>
        <v>38.461538461538467</v>
      </c>
      <c r="AF22" s="60"/>
      <c r="AG22" s="60">
        <f>(AG9+AG10+AG11+AG12+AG13+AG14+AG15+AG16+AG17+AG18+AG19+AG20+AG21)/13</f>
        <v>0.38461538461538464</v>
      </c>
      <c r="AH22" s="54" t="s">
        <v>41</v>
      </c>
      <c r="AI22" s="61">
        <v>0</v>
      </c>
      <c r="AJ22" s="54" t="s">
        <v>41</v>
      </c>
      <c r="AK22" s="61">
        <v>0</v>
      </c>
      <c r="AL22" s="60">
        <f>(AL9+AL10+AL11+AL12+AL13+AL14+AL15+AL16+AL17+AL18+AL19+AL20+AL21)/13</f>
        <v>58.069230769230771</v>
      </c>
      <c r="AM22" s="54"/>
      <c r="AN22" s="61"/>
      <c r="AO22" s="60">
        <f>(AO9+AO10+AO11+AO12+AO13+AO14+AO15+AO16+AO17+AO18+AO19+AO20+AO21)/13</f>
        <v>0</v>
      </c>
      <c r="AP22" s="60">
        <f>(AP9+AP10+AP11+AP12+AP13+AP14+AP15+AP16+AP17+AP18+AP19+AP20+AP21)/13</f>
        <v>0.84615384615384615</v>
      </c>
      <c r="AQ22" s="60">
        <f>(AQ9+AQ10+AQ11+AQ12+AQ13+AQ14+AQ15+AQ16+AQ17+AQ18+AQ19+AQ20+AQ21)/13</f>
        <v>0</v>
      </c>
      <c r="AR22" s="60">
        <f>(AR9+AR10+AR11+AR12+AR13+AR14+AR15+AR16+AR17+AR18+AR19+AR20+AR21)/12</f>
        <v>0.83333333333333337</v>
      </c>
      <c r="AS22" s="60">
        <f>(AS9+AS10+AS11+AS12+AS13+AS14+AS15+AS16+AS17+AS18+AS19+AS20+AS21)/13</f>
        <v>0</v>
      </c>
      <c r="AT22" s="60">
        <f>(AT9+AT10+AT11+AT12+AT13+AT14+AT15+AT16+AT17+AT18+AT19+AT20+AT21)/13</f>
        <v>0.30769230769230771</v>
      </c>
      <c r="AU22" s="60">
        <f>(AU20+AU19+AU18+AU17+AU16+AU15+AU14+AU13+AU12+AU11+AU10+AU9)/12</f>
        <v>91.666666666666671</v>
      </c>
      <c r="AV22" s="63"/>
      <c r="AW22" s="63">
        <f>(AW20+AW19+AW18+AW17+AW16+AW15+AW14+AW13+AW12+AW11+AW10+AW9)/12</f>
        <v>0.83333333333333337</v>
      </c>
      <c r="AX22" s="63">
        <f>(AX20+AX18+AX17+AX16+AX10)/5</f>
        <v>0</v>
      </c>
      <c r="AY22" s="63">
        <f>(AY20+AY19+AY18+AY17+AY16+AY15+AY14+AY13+AY12+AY11+AY10+AY9)/12</f>
        <v>0.83333333333333337</v>
      </c>
      <c r="AZ22" s="63"/>
      <c r="BA22" s="64">
        <f>(BA20+BA19+BA18+BA17+BA16+BA15+BA14+BA13+BA12+BA11+BA10+BA9)/12</f>
        <v>1</v>
      </c>
      <c r="BB22" s="64"/>
      <c r="BC22" s="64">
        <f>(BC20+BC19+BC18+BC17+BC16+BC15+BC14+BC13+BC12+BC11+BC10+BC9)/12</f>
        <v>1</v>
      </c>
      <c r="BD22" s="65">
        <f>BF22*BE5</f>
        <v>50</v>
      </c>
      <c r="BE22" s="66">
        <f>(BE9+BE10+BE11+BE12+BE13+BE14+BE15+BE16+BE17+BE18+BE19+BE20+BE21)/13</f>
        <v>0</v>
      </c>
      <c r="BF22" s="66">
        <f>(BF9+BF10+BF11+BF12+BF13+BF14+BF15+BF16+BF17+BF18+BF19+BF20+BF21)/12</f>
        <v>0.5</v>
      </c>
    </row>
    <row r="24" spans="1:58" s="71" customFormat="1" ht="45.75" hidden="1" customHeight="1">
      <c r="A24" s="68"/>
      <c r="B24" s="69"/>
      <c r="C24" s="68"/>
      <c r="D24" s="70"/>
      <c r="E24" s="70">
        <v>1.1000000000000001</v>
      </c>
      <c r="F24" s="68">
        <v>1.2</v>
      </c>
      <c r="G24" s="70">
        <v>1.1000000000000001</v>
      </c>
      <c r="H24" s="68">
        <v>1.2</v>
      </c>
      <c r="I24" s="68">
        <v>1.3</v>
      </c>
      <c r="J24" s="68">
        <v>1.4</v>
      </c>
      <c r="K24" s="68">
        <v>1.5</v>
      </c>
      <c r="L24" s="68">
        <v>1.6</v>
      </c>
      <c r="M24" s="68"/>
      <c r="N24" s="68"/>
      <c r="O24" s="68"/>
      <c r="P24" s="68"/>
      <c r="Q24" s="70">
        <v>21</v>
      </c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70"/>
      <c r="AC24" s="68"/>
      <c r="AD24" s="68"/>
      <c r="AE24" s="70"/>
      <c r="AF24" s="68"/>
      <c r="AG24" s="68"/>
      <c r="AH24" s="68"/>
      <c r="AI24" s="68"/>
      <c r="AJ24" s="68"/>
      <c r="AK24" s="68"/>
      <c r="AL24" s="70"/>
      <c r="AM24" s="68"/>
      <c r="AN24" s="68"/>
      <c r="AO24" s="68"/>
      <c r="AP24" s="68"/>
      <c r="AQ24" s="68"/>
      <c r="AR24" s="68"/>
      <c r="AS24" s="68"/>
      <c r="AT24" s="68"/>
      <c r="AU24" s="70">
        <f>(AU9+AU10+AU11+AU12+AU13+AU14+AU15+AU16+AU17+AU18+AU19+AU20)</f>
        <v>1100</v>
      </c>
      <c r="AV24" s="68"/>
      <c r="AW24" s="68"/>
      <c r="AX24" s="68"/>
      <c r="AY24" s="68"/>
      <c r="AZ24" s="68"/>
      <c r="BA24" s="68"/>
      <c r="BB24" s="68"/>
      <c r="BC24" s="68"/>
      <c r="BD24" s="70"/>
      <c r="BE24" s="68"/>
      <c r="BF24" s="68"/>
    </row>
    <row r="25" spans="1:58" ht="42" hidden="1" customHeight="1">
      <c r="A25" s="2"/>
      <c r="B25" s="72"/>
      <c r="C25" s="73" t="s">
        <v>56</v>
      </c>
      <c r="D25" s="74"/>
      <c r="E25" s="75">
        <v>0</v>
      </c>
      <c r="F25" s="75">
        <v>14</v>
      </c>
      <c r="G25" s="75">
        <v>0</v>
      </c>
      <c r="H25" s="75">
        <v>14</v>
      </c>
      <c r="I25" s="75">
        <v>30</v>
      </c>
      <c r="J25" s="75">
        <v>21</v>
      </c>
      <c r="K25" s="75">
        <v>7</v>
      </c>
      <c r="L25" s="75">
        <v>7</v>
      </c>
      <c r="M25" s="76">
        <f>E25+F25+I25+J25+K25+L25</f>
        <v>79</v>
      </c>
      <c r="N25" s="2"/>
      <c r="O25" s="2"/>
      <c r="P25" s="2"/>
      <c r="Q25" s="2">
        <f>SUM(R25:V25)</f>
        <v>70</v>
      </c>
      <c r="R25" s="2">
        <v>20</v>
      </c>
      <c r="S25" s="2"/>
      <c r="T25" s="2">
        <v>10</v>
      </c>
      <c r="U25" s="2">
        <v>10</v>
      </c>
      <c r="V25" s="2">
        <v>30</v>
      </c>
      <c r="AC25" s="2">
        <v>100</v>
      </c>
      <c r="AD25" s="2"/>
      <c r="AE25" s="2"/>
      <c r="AF25" s="2">
        <v>50</v>
      </c>
      <c r="AG25" s="2">
        <v>50</v>
      </c>
      <c r="AL25">
        <f>SUM(AM25:AP25)</f>
        <v>83</v>
      </c>
      <c r="AM25" s="75">
        <v>0</v>
      </c>
      <c r="AN25" s="77">
        <v>17</v>
      </c>
      <c r="AO25" s="78">
        <v>17</v>
      </c>
      <c r="AP25" s="78">
        <v>49</v>
      </c>
      <c r="AQ25" s="2"/>
      <c r="AR25" s="2"/>
      <c r="AS25" s="2"/>
      <c r="AT25" s="2"/>
      <c r="AU25" s="2"/>
      <c r="AV25" s="2">
        <v>25</v>
      </c>
      <c r="AW25" s="2">
        <v>25</v>
      </c>
      <c r="AX25" s="2">
        <v>25</v>
      </c>
      <c r="AY25" s="2">
        <v>25</v>
      </c>
      <c r="AZ25" s="2"/>
      <c r="BA25" s="2"/>
      <c r="BB25" s="2"/>
      <c r="BC25" s="2"/>
      <c r="BD25" s="2"/>
      <c r="BE25" s="2">
        <v>100</v>
      </c>
      <c r="BF25" s="2"/>
    </row>
    <row r="26" spans="1:58" hidden="1">
      <c r="C26" s="79"/>
      <c r="D26" s="75"/>
      <c r="E26" s="80"/>
      <c r="F26" s="80">
        <f>F25/M25</f>
        <v>0.17721518987341772</v>
      </c>
      <c r="G26" s="80"/>
      <c r="H26" s="80" t="e">
        <f>H25/O25</f>
        <v>#DIV/0!</v>
      </c>
      <c r="I26" s="80">
        <f>I25/M25</f>
        <v>0.379746835443038</v>
      </c>
      <c r="J26" s="80">
        <f>J25/M25</f>
        <v>0.26582278481012656</v>
      </c>
      <c r="K26" s="80">
        <f>K25/M25</f>
        <v>8.8607594936708861E-2</v>
      </c>
      <c r="L26" s="80">
        <f>L25/M25</f>
        <v>8.8607594936708861E-2</v>
      </c>
      <c r="R26" s="78">
        <f>R25/Q25</f>
        <v>0.2857142857142857</v>
      </c>
      <c r="S26" s="78"/>
      <c r="T26" s="78">
        <f>T25/Q25</f>
        <v>0.14285714285714285</v>
      </c>
      <c r="U26" s="78">
        <f>U25/Q25</f>
        <v>0.14285714285714285</v>
      </c>
      <c r="V26" s="78">
        <f>V25/Q25</f>
        <v>0.42857142857142855</v>
      </c>
      <c r="AM26" s="75">
        <v>0</v>
      </c>
      <c r="AN26" s="77">
        <f>AN25/AL25</f>
        <v>0.20481927710843373</v>
      </c>
      <c r="AO26" s="78">
        <f>AO25/AL25</f>
        <v>0.20481927710843373</v>
      </c>
      <c r="AP26" s="78">
        <f>AP25/AL25</f>
        <v>0.59036144578313254</v>
      </c>
      <c r="BD26" s="2"/>
      <c r="BE26" s="2"/>
      <c r="BF26" s="2"/>
    </row>
    <row r="27" spans="1:58" hidden="1">
      <c r="E27" s="81">
        <v>21</v>
      </c>
      <c r="F27" s="81">
        <f>E27*F26</f>
        <v>3.721518987341772</v>
      </c>
      <c r="G27" s="81">
        <v>21</v>
      </c>
      <c r="H27" s="81" t="e">
        <f>G27*H26</f>
        <v>#DIV/0!</v>
      </c>
      <c r="I27" s="81">
        <f>E27*I26</f>
        <v>7.9746835443037982</v>
      </c>
      <c r="J27" s="81">
        <f>E27*J26</f>
        <v>5.5822784810126578</v>
      </c>
      <c r="K27" s="81">
        <f>E27*K26</f>
        <v>1.860759493670886</v>
      </c>
      <c r="L27" s="81">
        <f>E27*L26</f>
        <v>1.860759493670886</v>
      </c>
      <c r="Q27">
        <v>30</v>
      </c>
      <c r="R27" s="78">
        <f>Q27*R26</f>
        <v>8.5714285714285712</v>
      </c>
      <c r="S27" s="78"/>
      <c r="T27" s="78">
        <f>Q27*T26</f>
        <v>4.2857142857142856</v>
      </c>
      <c r="U27" s="78">
        <f>Q27*U26</f>
        <v>4.2857142857142856</v>
      </c>
      <c r="V27" s="78">
        <f>Q27*V26</f>
        <v>12.857142857142856</v>
      </c>
      <c r="AL27">
        <v>17</v>
      </c>
      <c r="AM27" s="75">
        <v>0</v>
      </c>
      <c r="AN27" s="77">
        <f>AL27*AN26</f>
        <v>3.4819277108433733</v>
      </c>
      <c r="AO27" s="78">
        <f>AL27*AO26</f>
        <v>3.4819277108433733</v>
      </c>
      <c r="AP27" s="78">
        <f>AL27*AP26</f>
        <v>10.036144578313253</v>
      </c>
    </row>
    <row r="28" spans="1:58" hidden="1">
      <c r="D28" s="75"/>
      <c r="E28" s="75"/>
      <c r="F28" s="78">
        <f>F25+F27</f>
        <v>17.721518987341771</v>
      </c>
      <c r="G28" s="75"/>
      <c r="H28" s="78" t="e">
        <f>H25+H27</f>
        <v>#DIV/0!</v>
      </c>
      <c r="I28" s="78">
        <f>I25+I27</f>
        <v>37.974683544303801</v>
      </c>
      <c r="J28" s="78">
        <f>J25+J27</f>
        <v>26.582278481012658</v>
      </c>
      <c r="K28" s="78">
        <f>K25+K27</f>
        <v>8.8607594936708853</v>
      </c>
      <c r="L28" s="78">
        <f>L25+L27</f>
        <v>8.8607594936708853</v>
      </c>
      <c r="M28" s="76">
        <f>E28+F28+I28+J28+K28+L28</f>
        <v>100</v>
      </c>
      <c r="Q28" s="81">
        <f>SUM(R28:V28)</f>
        <v>100</v>
      </c>
      <c r="R28" s="78">
        <f>R25+R27</f>
        <v>28.571428571428569</v>
      </c>
      <c r="S28" s="78">
        <f>S25+S27</f>
        <v>0</v>
      </c>
      <c r="T28" s="78">
        <f>T25+T27</f>
        <v>14.285714285714285</v>
      </c>
      <c r="U28" s="78">
        <f>U25+U27</f>
        <v>14.285714285714285</v>
      </c>
      <c r="V28" s="78">
        <f>V25+V27</f>
        <v>42.857142857142854</v>
      </c>
      <c r="AL28">
        <f>SUM(AM28:AP28)</f>
        <v>100</v>
      </c>
      <c r="AM28" s="75">
        <v>0</v>
      </c>
      <c r="AN28" s="78">
        <f>AN25+AN27</f>
        <v>20.481927710843372</v>
      </c>
      <c r="AO28" s="78">
        <f>AO25+AO27</f>
        <v>20.481927710843372</v>
      </c>
      <c r="AP28" s="78">
        <f>AP25+AP27</f>
        <v>59.036144578313255</v>
      </c>
    </row>
    <row r="29" spans="1:58" hidden="1"/>
    <row r="30" spans="1:58" hidden="1"/>
  </sheetData>
  <autoFilter ref="A8:BF22"/>
  <mergeCells count="28">
    <mergeCell ref="AZ6:BA6"/>
    <mergeCell ref="BB6:BC6"/>
    <mergeCell ref="BE6:BF6"/>
    <mergeCell ref="C25:C26"/>
    <mergeCell ref="AM6:AN6"/>
    <mergeCell ref="AO6:AP6"/>
    <mergeCell ref="AQ6:AR6"/>
    <mergeCell ref="AS6:AT6"/>
    <mergeCell ref="AV6:AW6"/>
    <mergeCell ref="AX6:AY6"/>
    <mergeCell ref="X6:Y6"/>
    <mergeCell ref="Z6:AA6"/>
    <mergeCell ref="AC6:AD6"/>
    <mergeCell ref="AF6:AG6"/>
    <mergeCell ref="AH6:AI6"/>
    <mergeCell ref="AJ6:AK6"/>
    <mergeCell ref="K6:L6"/>
    <mergeCell ref="M6:N6"/>
    <mergeCell ref="O6:P6"/>
    <mergeCell ref="R6:S6"/>
    <mergeCell ref="T6:U6"/>
    <mergeCell ref="V6:W6"/>
    <mergeCell ref="A6:A7"/>
    <mergeCell ref="B6:B7"/>
    <mergeCell ref="C6:C7"/>
    <mergeCell ref="E6:F6"/>
    <mergeCell ref="G6:H6"/>
    <mergeCell ref="I6:J6"/>
  </mergeCells>
  <pageMargins left="0.31496062992125984" right="0.15748031496062992" top="0.19685039370078741" bottom="0.19685039370078741" header="0.11811023622047245" footer="0.11811023622047245"/>
  <pageSetup paperSize="8" scale="70" fitToWidth="4" fitToHeight="6" orientation="landscape" r:id="rId1"/>
  <colBreaks count="2" manualBreakCount="2">
    <brk id="33" max="1048575" man="1"/>
    <brk id="4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R39"/>
  <sheetViews>
    <sheetView tabSelected="1" zoomScale="90" zoomScaleNormal="90" workbookViewId="0">
      <selection activeCell="BD6" activeCellId="13" sqref="D4 D6 Q4 Q6 AB4 AB6 AE4 AE6 AL4 AL6 AU4 AU6 BD4 BD6"/>
    </sheetView>
  </sheetViews>
  <sheetFormatPr defaultColWidth="9.33203125" defaultRowHeight="13.2"/>
  <cols>
    <col min="1" max="1" width="4.44140625" style="68" customWidth="1"/>
    <col min="2" max="2" width="33.88671875" style="68" customWidth="1"/>
    <col min="3" max="18" width="9.109375" style="68" customWidth="1"/>
    <col min="19" max="16384" width="9.33203125" style="71"/>
  </cols>
  <sheetData>
    <row r="1" spans="1:18">
      <c r="N1" s="82" t="s">
        <v>0</v>
      </c>
      <c r="O1" s="82"/>
      <c r="P1" s="82"/>
      <c r="Q1" s="82"/>
      <c r="R1" s="82"/>
    </row>
    <row r="2" spans="1:18" ht="15.6">
      <c r="C2" s="4" t="s">
        <v>57</v>
      </c>
      <c r="D2" s="83"/>
    </row>
    <row r="3" spans="1:18" ht="15.6">
      <c r="C3" s="4"/>
      <c r="D3" s="83"/>
    </row>
    <row r="4" spans="1:18" hidden="1">
      <c r="A4" s="84"/>
      <c r="B4" s="85" t="s">
        <v>2</v>
      </c>
      <c r="C4" s="86" t="e">
        <f>E4+G4+I4+K4+M4+O4+Q4+#REF!</f>
        <v>#REF!</v>
      </c>
      <c r="D4" s="84"/>
      <c r="E4" s="86">
        <v>21</v>
      </c>
      <c r="F4" s="84"/>
      <c r="G4" s="86">
        <v>21</v>
      </c>
      <c r="H4" s="84"/>
      <c r="I4" s="86">
        <v>7</v>
      </c>
      <c r="J4" s="84"/>
      <c r="K4" s="86">
        <v>15</v>
      </c>
      <c r="L4" s="84"/>
      <c r="M4" s="86">
        <v>15</v>
      </c>
      <c r="N4" s="84"/>
      <c r="O4" s="86">
        <v>7</v>
      </c>
      <c r="P4" s="84"/>
      <c r="Q4" s="86">
        <v>7</v>
      </c>
      <c r="R4" s="84"/>
    </row>
    <row r="5" spans="1:18" ht="89.25" customHeight="1">
      <c r="A5" s="87" t="s">
        <v>3</v>
      </c>
      <c r="B5" s="87" t="s">
        <v>4</v>
      </c>
      <c r="C5" s="87" t="s">
        <v>5</v>
      </c>
      <c r="D5" s="87"/>
      <c r="E5" s="87" t="s">
        <v>58</v>
      </c>
      <c r="F5" s="87"/>
      <c r="G5" s="87" t="s">
        <v>59</v>
      </c>
      <c r="H5" s="87"/>
      <c r="I5" s="87" t="s">
        <v>60</v>
      </c>
      <c r="J5" s="87"/>
      <c r="K5" s="87" t="s">
        <v>21</v>
      </c>
      <c r="L5" s="87"/>
      <c r="M5" s="87" t="s">
        <v>25</v>
      </c>
      <c r="N5" s="87"/>
      <c r="O5" s="87" t="s">
        <v>61</v>
      </c>
      <c r="P5" s="87"/>
      <c r="Q5" s="87" t="s">
        <v>35</v>
      </c>
      <c r="R5" s="87"/>
    </row>
    <row r="6" spans="1:18">
      <c r="A6" s="87"/>
      <c r="B6" s="87"/>
      <c r="C6" s="88" t="s">
        <v>37</v>
      </c>
      <c r="D6" s="88" t="s">
        <v>62</v>
      </c>
      <c r="E6" s="88" t="s">
        <v>37</v>
      </c>
      <c r="F6" s="88" t="s">
        <v>62</v>
      </c>
      <c r="G6" s="88" t="s">
        <v>37</v>
      </c>
      <c r="H6" s="88" t="s">
        <v>62</v>
      </c>
      <c r="I6" s="88" t="s">
        <v>37</v>
      </c>
      <c r="J6" s="88" t="s">
        <v>62</v>
      </c>
      <c r="K6" s="88" t="s">
        <v>37</v>
      </c>
      <c r="L6" s="88" t="s">
        <v>62</v>
      </c>
      <c r="M6" s="88" t="s">
        <v>37</v>
      </c>
      <c r="N6" s="88" t="s">
        <v>62</v>
      </c>
      <c r="O6" s="88" t="s">
        <v>37</v>
      </c>
      <c r="P6" s="88" t="s">
        <v>62</v>
      </c>
      <c r="Q6" s="88" t="s">
        <v>37</v>
      </c>
      <c r="R6" s="88" t="s">
        <v>62</v>
      </c>
    </row>
    <row r="7" spans="1:18" s="91" customFormat="1">
      <c r="A7" s="89">
        <v>1</v>
      </c>
      <c r="B7" s="89" t="s">
        <v>39</v>
      </c>
      <c r="C7" s="89">
        <v>2</v>
      </c>
      <c r="D7" s="89"/>
      <c r="E7" s="89">
        <v>4</v>
      </c>
      <c r="F7" s="89"/>
      <c r="G7" s="89">
        <v>6</v>
      </c>
      <c r="H7" s="89"/>
      <c r="I7" s="89">
        <v>8</v>
      </c>
      <c r="J7" s="89"/>
      <c r="K7" s="89">
        <v>10</v>
      </c>
      <c r="L7" s="89"/>
      <c r="M7" s="89"/>
      <c r="N7" s="89"/>
      <c r="O7" s="89"/>
      <c r="P7" s="89"/>
      <c r="Q7" s="89"/>
      <c r="R7" s="90"/>
    </row>
    <row r="8" spans="1:18">
      <c r="A8" s="92">
        <v>1</v>
      </c>
      <c r="B8" s="93" t="s">
        <v>40</v>
      </c>
      <c r="C8" s="94">
        <f>'Прил. 1 '!C9</f>
        <v>45.665319999999994</v>
      </c>
      <c r="D8" s="95">
        <v>9</v>
      </c>
      <c r="E8" s="94">
        <f>'Прил. 1 '!D9</f>
        <v>15.842000000000001</v>
      </c>
      <c r="F8" s="95">
        <v>12</v>
      </c>
      <c r="G8" s="94">
        <f>'Прил. 1 '!Q9</f>
        <v>50.05</v>
      </c>
      <c r="H8" s="95">
        <v>1</v>
      </c>
      <c r="I8" s="94">
        <f>'Прил. 1 '!AB9</f>
        <v>0</v>
      </c>
      <c r="J8" s="95">
        <v>3</v>
      </c>
      <c r="K8" s="96">
        <f>'Прил. 1 '!AE9</f>
        <v>100</v>
      </c>
      <c r="L8" s="95">
        <v>1</v>
      </c>
      <c r="M8" s="94">
        <f>'Прил. 1 '!AL9</f>
        <v>54.6</v>
      </c>
      <c r="N8" s="95">
        <v>4</v>
      </c>
      <c r="O8" s="97">
        <f>'Прил. 1 '!AU9</f>
        <v>100</v>
      </c>
      <c r="P8" s="95">
        <v>1</v>
      </c>
      <c r="Q8" s="94">
        <f>'Прил. 1 '!BD9</f>
        <v>0</v>
      </c>
      <c r="R8" s="95">
        <v>3</v>
      </c>
    </row>
    <row r="9" spans="1:18" ht="26.4">
      <c r="A9" s="92">
        <v>2</v>
      </c>
      <c r="B9" s="93" t="s">
        <v>42</v>
      </c>
      <c r="C9" s="94">
        <f>'Прил. 1 '!C10</f>
        <v>58.44126</v>
      </c>
      <c r="D9" s="95">
        <v>2</v>
      </c>
      <c r="E9" s="94">
        <f>'Прил. 1 '!D10</f>
        <v>17.155999999999999</v>
      </c>
      <c r="F9" s="95">
        <v>10</v>
      </c>
      <c r="G9" s="94">
        <f>'Прил. 1 '!Q10</f>
        <v>50.05</v>
      </c>
      <c r="H9" s="95">
        <v>1</v>
      </c>
      <c r="I9" s="94">
        <f>'Прил. 1 '!AB10</f>
        <v>50</v>
      </c>
      <c r="J9" s="95">
        <v>2</v>
      </c>
      <c r="K9" s="96">
        <f>'Прил. 1 '!AE10</f>
        <v>100</v>
      </c>
      <c r="L9" s="95">
        <v>1</v>
      </c>
      <c r="M9" s="94">
        <f>'Прил. 1 '!AL10</f>
        <v>54.6</v>
      </c>
      <c r="N9" s="95">
        <v>4</v>
      </c>
      <c r="O9" s="94">
        <f>'Прил. 1 '!AU10</f>
        <v>100</v>
      </c>
      <c r="P9" s="95">
        <v>1</v>
      </c>
      <c r="Q9" s="94">
        <f>'Прил. 1 '!BD10</f>
        <v>100</v>
      </c>
      <c r="R9" s="95">
        <v>1</v>
      </c>
    </row>
    <row r="10" spans="1:18" ht="66">
      <c r="A10" s="92">
        <v>3</v>
      </c>
      <c r="B10" s="93" t="s">
        <v>43</v>
      </c>
      <c r="C10" s="94">
        <f>'Прил. 1 '!C11</f>
        <v>45.289000000000001</v>
      </c>
      <c r="D10" s="95">
        <v>10</v>
      </c>
      <c r="E10" s="94">
        <f>'Прил. 1 '!D11</f>
        <v>16.91</v>
      </c>
      <c r="F10" s="95">
        <v>13</v>
      </c>
      <c r="G10" s="94">
        <f>'Прил. 1 '!Q11</f>
        <v>47.19</v>
      </c>
      <c r="H10" s="95">
        <v>5</v>
      </c>
      <c r="I10" s="94">
        <f>'Прил. 1 '!AB11</f>
        <v>0</v>
      </c>
      <c r="J10" s="95">
        <v>3</v>
      </c>
      <c r="K10" s="96">
        <f>'Прил. 1 '!AE11</f>
        <v>100</v>
      </c>
      <c r="L10" s="95">
        <v>1</v>
      </c>
      <c r="M10" s="94">
        <f>'Прил. 1 '!AL11</f>
        <v>54.6</v>
      </c>
      <c r="N10" s="95">
        <v>4</v>
      </c>
      <c r="O10" s="94">
        <f>'Прил. 1 '!AU11</f>
        <v>100</v>
      </c>
      <c r="P10" s="95">
        <v>1</v>
      </c>
      <c r="Q10" s="94">
        <f>'Прил. 1 '!BD11</f>
        <v>0</v>
      </c>
      <c r="R10" s="95">
        <v>3</v>
      </c>
    </row>
    <row r="11" spans="1:18" ht="26.4">
      <c r="A11" s="92">
        <v>4</v>
      </c>
      <c r="B11" s="93" t="s">
        <v>44</v>
      </c>
      <c r="C11" s="94">
        <f>'Прил. 1 '!C12</f>
        <v>48.719426999999996</v>
      </c>
      <c r="D11" s="95">
        <v>6</v>
      </c>
      <c r="E11" s="94">
        <f>'Прил. 1 '!D12</f>
        <v>16.578699999999998</v>
      </c>
      <c r="F11" s="95">
        <v>11</v>
      </c>
      <c r="G11" s="94">
        <f>'Прил. 1 '!Q12</f>
        <v>47.19</v>
      </c>
      <c r="H11" s="95">
        <v>5</v>
      </c>
      <c r="I11" s="94">
        <f>'Прил. 1 '!AB12</f>
        <v>0</v>
      </c>
      <c r="J11" s="95">
        <v>3</v>
      </c>
      <c r="K11" s="96">
        <f>'Прил. 1 '!AE12</f>
        <v>100</v>
      </c>
      <c r="L11" s="95">
        <v>1</v>
      </c>
      <c r="M11" s="94">
        <f>'Прил. 1 '!AL12</f>
        <v>54.6</v>
      </c>
      <c r="N11" s="95">
        <v>4</v>
      </c>
      <c r="O11" s="94">
        <f>'Прил. 1 '!AU12</f>
        <v>100</v>
      </c>
      <c r="P11" s="95">
        <v>1</v>
      </c>
      <c r="Q11" s="94">
        <f>'Прил. 1 '!BD12</f>
        <v>50</v>
      </c>
      <c r="R11" s="95">
        <v>2</v>
      </c>
    </row>
    <row r="12" spans="1:18" ht="26.4">
      <c r="A12" s="92">
        <v>5</v>
      </c>
      <c r="B12" s="98" t="s">
        <v>45</v>
      </c>
      <c r="C12" s="94">
        <f>'Прил. 1 '!C13</f>
        <v>46.1342</v>
      </c>
      <c r="D12" s="95">
        <v>8</v>
      </c>
      <c r="E12" s="94">
        <f>'Прил. 1 '!D13</f>
        <v>67.87</v>
      </c>
      <c r="F12" s="95">
        <v>5</v>
      </c>
      <c r="G12" s="94">
        <f>'Прил. 1 '!Q13</f>
        <v>50.05</v>
      </c>
      <c r="H12" s="95">
        <v>1</v>
      </c>
      <c r="I12" s="94">
        <f>'Прил. 1 '!AB13</f>
        <v>0</v>
      </c>
      <c r="J12" s="95">
        <v>3</v>
      </c>
      <c r="K12" s="96">
        <f>'Прил. 1 '!AE13</f>
        <v>0</v>
      </c>
      <c r="L12" s="95">
        <v>2</v>
      </c>
      <c r="M12" s="94">
        <f>'Прил. 1 '!AL13</f>
        <v>40.950000000000003</v>
      </c>
      <c r="N12" s="95">
        <v>6</v>
      </c>
      <c r="O12" s="94">
        <f>'Прил. 1 '!AU13</f>
        <v>100</v>
      </c>
      <c r="P12" s="95">
        <v>1</v>
      </c>
      <c r="Q12" s="94">
        <f>'Прил. 1 '!BD13</f>
        <v>100</v>
      </c>
      <c r="R12" s="95">
        <v>1</v>
      </c>
    </row>
    <row r="13" spans="1:18" ht="26.4">
      <c r="A13" s="92">
        <v>6</v>
      </c>
      <c r="B13" s="98" t="s">
        <v>46</v>
      </c>
      <c r="C13" s="94">
        <f>'Прил. 1 '!C14</f>
        <v>55.608199999999997</v>
      </c>
      <c r="D13" s="95">
        <v>4</v>
      </c>
      <c r="E13" s="94">
        <f>'Прил. 1 '!D14</f>
        <v>74.070000000000007</v>
      </c>
      <c r="F13" s="95">
        <v>8</v>
      </c>
      <c r="G13" s="94">
        <f>'Прил. 1 '!Q14</f>
        <v>50.05</v>
      </c>
      <c r="H13" s="95">
        <v>1</v>
      </c>
      <c r="I13" s="94">
        <f>'Прил. 1 '!AB14</f>
        <v>0</v>
      </c>
      <c r="J13" s="95">
        <v>3</v>
      </c>
      <c r="K13" s="96">
        <f>'Прил. 1 '!AE14</f>
        <v>0</v>
      </c>
      <c r="L13" s="95">
        <v>2</v>
      </c>
      <c r="M13" s="94">
        <f>'Прил. 1 '!AL14</f>
        <v>86.35</v>
      </c>
      <c r="N13" s="95">
        <v>2</v>
      </c>
      <c r="O13" s="94">
        <f>'Прил. 1 '!AU14</f>
        <v>100</v>
      </c>
      <c r="P13" s="95">
        <v>1</v>
      </c>
      <c r="Q13" s="94">
        <f>'Прил. 1 '!BD14</f>
        <v>100</v>
      </c>
      <c r="R13" s="95">
        <v>1</v>
      </c>
    </row>
    <row r="14" spans="1:18" ht="26.4">
      <c r="A14" s="92">
        <v>7</v>
      </c>
      <c r="B14" s="93" t="s">
        <v>47</v>
      </c>
      <c r="C14" s="94">
        <f>'Прил. 1 '!C15</f>
        <v>70.613310000000013</v>
      </c>
      <c r="D14" s="95">
        <v>1</v>
      </c>
      <c r="E14" s="94">
        <f>'Прил. 1 '!D15</f>
        <v>81.921000000000021</v>
      </c>
      <c r="F14" s="95">
        <v>2</v>
      </c>
      <c r="G14" s="94">
        <f>'Прил. 1 '!Q15</f>
        <v>47.19</v>
      </c>
      <c r="H14" s="95">
        <v>5</v>
      </c>
      <c r="I14" s="94">
        <f>'Прил. 1 '!AB15</f>
        <v>0</v>
      </c>
      <c r="J14" s="95">
        <v>3</v>
      </c>
      <c r="K14" s="96">
        <f>'Прил. 1 '!AE15</f>
        <v>100</v>
      </c>
      <c r="L14" s="95">
        <v>1</v>
      </c>
      <c r="M14" s="94">
        <f>'Прил. 1 '!AL15</f>
        <v>100</v>
      </c>
      <c r="N14" s="95">
        <v>1</v>
      </c>
      <c r="O14" s="94">
        <f>'Прил. 1 '!AU15</f>
        <v>100</v>
      </c>
      <c r="P14" s="95">
        <v>1</v>
      </c>
      <c r="Q14" s="94">
        <f>'Прил. 1 '!BD15</f>
        <v>50</v>
      </c>
      <c r="R14" s="95">
        <v>2</v>
      </c>
    </row>
    <row r="15" spans="1:18" ht="39.6">
      <c r="A15" s="92">
        <v>8</v>
      </c>
      <c r="B15" s="93" t="s">
        <v>48</v>
      </c>
      <c r="C15" s="94">
        <f>'Прил. 1 '!C16</f>
        <v>54.586200000000005</v>
      </c>
      <c r="D15" s="95">
        <v>5</v>
      </c>
      <c r="E15" s="94">
        <f>'Прил. 1 '!D16</f>
        <v>80.23</v>
      </c>
      <c r="F15" s="95">
        <v>4</v>
      </c>
      <c r="G15" s="94">
        <f>'Прил. 1 '!Q16</f>
        <v>47.19</v>
      </c>
      <c r="H15" s="95">
        <v>5</v>
      </c>
      <c r="I15" s="94">
        <f>'Прил. 1 '!AB16</f>
        <v>100</v>
      </c>
      <c r="J15" s="95">
        <v>1</v>
      </c>
      <c r="K15" s="96">
        <f>'Прил. 1 '!AE16</f>
        <v>0</v>
      </c>
      <c r="L15" s="95">
        <v>2</v>
      </c>
      <c r="M15" s="94">
        <f>'Прил. 1 '!AL16</f>
        <v>54.6</v>
      </c>
      <c r="N15" s="95">
        <v>4</v>
      </c>
      <c r="O15" s="94">
        <f>'Прил. 1 '!AU16</f>
        <v>50</v>
      </c>
      <c r="P15" s="95">
        <v>2</v>
      </c>
      <c r="Q15" s="94">
        <f>'Прил. 1 '!BD16</f>
        <v>50</v>
      </c>
      <c r="R15" s="95">
        <v>2</v>
      </c>
    </row>
    <row r="16" spans="1:18" ht="52.8">
      <c r="A16" s="92">
        <v>9</v>
      </c>
      <c r="B16" s="93" t="s">
        <v>49</v>
      </c>
      <c r="C16" s="94">
        <f>'Прил. 1 '!C17</f>
        <v>57.027619999999999</v>
      </c>
      <c r="D16" s="95">
        <v>3</v>
      </c>
      <c r="E16" s="94">
        <f>'Прил. 1 '!D17</f>
        <v>76.271999999999991</v>
      </c>
      <c r="F16" s="95">
        <v>7</v>
      </c>
      <c r="G16" s="94">
        <f>'Прил. 1 '!Q17</f>
        <v>50.05</v>
      </c>
      <c r="H16" s="95">
        <v>1</v>
      </c>
      <c r="I16" s="94">
        <f>'Прил. 1 '!AB17</f>
        <v>50</v>
      </c>
      <c r="J16" s="95">
        <v>2</v>
      </c>
      <c r="K16" s="96">
        <f>'Прил. 1 '!AE17</f>
        <v>0</v>
      </c>
      <c r="L16" s="95">
        <v>2</v>
      </c>
      <c r="M16" s="94">
        <f>'Прил. 1 '!AL17</f>
        <v>100</v>
      </c>
      <c r="N16" s="95">
        <v>1</v>
      </c>
      <c r="O16" s="94">
        <f>'Прил. 1 '!AU17</f>
        <v>100</v>
      </c>
      <c r="P16" s="95">
        <v>1</v>
      </c>
      <c r="Q16" s="94">
        <f>'Прил. 1 '!BD17</f>
        <v>0</v>
      </c>
      <c r="R16" s="95">
        <v>3</v>
      </c>
    </row>
    <row r="17" spans="1:18" ht="39.6">
      <c r="A17" s="92">
        <v>10</v>
      </c>
      <c r="B17" s="93" t="s">
        <v>50</v>
      </c>
      <c r="C17" s="94">
        <f>'Прил. 1 '!C18</f>
        <v>46.885229999999993</v>
      </c>
      <c r="D17" s="95">
        <v>7</v>
      </c>
      <c r="E17" s="94">
        <f>'Прил. 1 '!D18</f>
        <v>76.412999999999997</v>
      </c>
      <c r="F17" s="95">
        <v>6</v>
      </c>
      <c r="G17" s="94">
        <f>'Прил. 1 '!Q18</f>
        <v>50.05</v>
      </c>
      <c r="H17" s="95">
        <v>1</v>
      </c>
      <c r="I17" s="94">
        <f>'Прил. 1 '!AB18</f>
        <v>0</v>
      </c>
      <c r="J17" s="95">
        <v>3</v>
      </c>
      <c r="K17" s="96">
        <f>'Прил. 1 '!AE18</f>
        <v>0</v>
      </c>
      <c r="L17" s="95">
        <v>2</v>
      </c>
      <c r="M17" s="94">
        <f>'Прил. 1 '!AL18</f>
        <v>54.6</v>
      </c>
      <c r="N17" s="95">
        <v>4</v>
      </c>
      <c r="O17" s="94">
        <f>'Прил. 1 '!AU18</f>
        <v>100</v>
      </c>
      <c r="P17" s="95">
        <v>1</v>
      </c>
      <c r="Q17" s="94">
        <f>'Прил. 1 '!BD18</f>
        <v>50</v>
      </c>
      <c r="R17" s="95">
        <v>2</v>
      </c>
    </row>
    <row r="18" spans="1:18" ht="26.4">
      <c r="A18" s="92">
        <v>11</v>
      </c>
      <c r="B18" s="93" t="s">
        <v>51</v>
      </c>
      <c r="C18" s="94">
        <f>'Прил. 1 '!C19</f>
        <v>39.070779999999999</v>
      </c>
      <c r="D18" s="95">
        <v>11</v>
      </c>
      <c r="E18" s="94">
        <f>'Прил. 1 '!D19</f>
        <v>80.697999999999993</v>
      </c>
      <c r="F18" s="95">
        <v>3</v>
      </c>
      <c r="G18" s="94">
        <f>'Прил. 1 '!Q19</f>
        <v>48.620000000000005</v>
      </c>
      <c r="H18" s="95">
        <v>3</v>
      </c>
      <c r="I18" s="94">
        <f>'Прил. 1 '!AB19</f>
        <v>0</v>
      </c>
      <c r="J18" s="95">
        <v>3</v>
      </c>
      <c r="K18" s="96">
        <f>'Прил. 1 '!AE19</f>
        <v>0</v>
      </c>
      <c r="L18" s="95">
        <v>2</v>
      </c>
      <c r="M18" s="94">
        <f>'Прил. 1 '!AL19</f>
        <v>27.3</v>
      </c>
      <c r="N18" s="95">
        <v>7</v>
      </c>
      <c r="O18" s="94">
        <f>'Прил. 1 '!AU19</f>
        <v>100</v>
      </c>
      <c r="P18" s="95">
        <v>1</v>
      </c>
      <c r="Q18" s="94">
        <f>'Прил. 1 '!BD19</f>
        <v>0</v>
      </c>
      <c r="R18" s="95">
        <v>3</v>
      </c>
    </row>
    <row r="19" spans="1:18" ht="52.8">
      <c r="A19" s="92">
        <v>12</v>
      </c>
      <c r="B19" s="93" t="s">
        <v>52</v>
      </c>
      <c r="C19" s="94">
        <f>'Прил. 1 '!C20</f>
        <v>29.181179999999998</v>
      </c>
      <c r="D19" s="95">
        <v>13</v>
      </c>
      <c r="E19" s="94">
        <f>'Прил. 1 '!D20</f>
        <v>36.957999999999998</v>
      </c>
      <c r="F19" s="95">
        <v>9</v>
      </c>
      <c r="G19" s="94">
        <f>'Прил. 1 '!Q20</f>
        <v>28.6</v>
      </c>
      <c r="H19" s="95">
        <v>6</v>
      </c>
      <c r="I19" s="94">
        <f>'Прил. 1 '!AB20</f>
        <v>0</v>
      </c>
      <c r="J19" s="95">
        <v>3</v>
      </c>
      <c r="K19" s="96">
        <f>'Прил. 1 '!AE20</f>
        <v>0</v>
      </c>
      <c r="L19" s="95">
        <v>2</v>
      </c>
      <c r="M19" s="94">
        <f>'Прил. 1 '!AL20</f>
        <v>27.3</v>
      </c>
      <c r="N19" s="95">
        <v>7</v>
      </c>
      <c r="O19" s="94">
        <f>'Прил. 1 '!AU20</f>
        <v>50</v>
      </c>
      <c r="P19" s="95">
        <v>2</v>
      </c>
      <c r="Q19" s="94">
        <f>'Прил. 1 '!BD20</f>
        <v>100</v>
      </c>
      <c r="R19" s="95">
        <v>1</v>
      </c>
    </row>
    <row r="20" spans="1:18">
      <c r="A20" s="92">
        <v>13</v>
      </c>
      <c r="B20" s="99" t="s">
        <v>53</v>
      </c>
      <c r="C20" s="94">
        <f>'Прил. 1 '!C21</f>
        <v>37.303991362962847</v>
      </c>
      <c r="D20" s="95">
        <v>12</v>
      </c>
      <c r="E20" s="94">
        <f>'Прил. 1 '!D21</f>
        <v>88.723768395061199</v>
      </c>
      <c r="F20" s="95">
        <v>1</v>
      </c>
      <c r="G20" s="94">
        <f>'Прил. 1 '!Q21</f>
        <v>50</v>
      </c>
      <c r="H20" s="95">
        <v>2</v>
      </c>
      <c r="I20" s="94">
        <f>'Прил. 1 '!AB21</f>
        <v>0</v>
      </c>
      <c r="J20" s="95">
        <v>3</v>
      </c>
      <c r="K20" s="96">
        <f>'Прил. 1 '!AE21</f>
        <v>0</v>
      </c>
      <c r="L20" s="95">
        <v>2</v>
      </c>
      <c r="M20" s="94">
        <f>'Прил. 1 '!AL21</f>
        <v>45.4</v>
      </c>
      <c r="N20" s="95">
        <v>5</v>
      </c>
      <c r="O20" s="94">
        <f>'Прил. 1 '!AU21</f>
        <v>0</v>
      </c>
      <c r="P20" s="95">
        <v>3</v>
      </c>
      <c r="Q20" s="94">
        <f>'Прил. 1 '!BD21</f>
        <v>0</v>
      </c>
      <c r="R20" s="95">
        <v>3</v>
      </c>
    </row>
    <row r="21" spans="1:18" s="40" customFormat="1">
      <c r="A21" s="100"/>
      <c r="B21" s="101"/>
      <c r="C21" s="102">
        <f>'Прил. 1 '!C22</f>
        <v>45.804226027920215</v>
      </c>
      <c r="D21" s="103"/>
      <c r="E21" s="102">
        <f>'Прил. 1 '!D22</f>
        <v>49.918805261158553</v>
      </c>
      <c r="F21" s="103"/>
      <c r="G21" s="102">
        <f>'Прил. 1 '!Q22</f>
        <v>47.406153846153856</v>
      </c>
      <c r="H21" s="103"/>
      <c r="I21" s="102">
        <f>'Прил. 1 '!AB22</f>
        <v>16.666666666666668</v>
      </c>
      <c r="J21" s="103"/>
      <c r="K21" s="104">
        <f>'Прил. 1 '!AE22</f>
        <v>38.461538461538467</v>
      </c>
      <c r="L21" s="103"/>
      <c r="M21" s="102">
        <f>'Прил. 1 '!AL22</f>
        <v>58.069230769230771</v>
      </c>
      <c r="N21" s="103">
        <v>8</v>
      </c>
      <c r="O21" s="102">
        <f>'Прил. 1 '!AU22</f>
        <v>91.666666666666671</v>
      </c>
      <c r="P21" s="103"/>
      <c r="Q21" s="102">
        <f>'Прил. 1 '!BD22</f>
        <v>50</v>
      </c>
      <c r="R21" s="104">
        <v>2</v>
      </c>
    </row>
    <row r="23" spans="1:18" s="108" customFormat="1">
      <c r="A23" s="105"/>
      <c r="B23" s="106"/>
      <c r="C23" s="107">
        <f>C8+C9+C10+C11+C12+C13+C14+C15+C16+C17+C18+C19+C20</f>
        <v>634.52571836296295</v>
      </c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</row>
    <row r="26" spans="1:18"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</row>
    <row r="27" spans="1:18"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</row>
    <row r="28" spans="1:18"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</row>
    <row r="29" spans="1:18"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</row>
    <row r="30" spans="1:18"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</row>
    <row r="31" spans="1:18"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</row>
    <row r="32" spans="1:18"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</row>
    <row r="33" spans="3:18"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</row>
    <row r="34" spans="3:18"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</row>
    <row r="35" spans="3:18"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</row>
    <row r="36" spans="3:18"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</row>
    <row r="37" spans="3:18"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</row>
    <row r="38" spans="3:18"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3:18">
      <c r="F39" s="70"/>
    </row>
  </sheetData>
  <autoFilter ref="A7:R21">
    <sortState ref="A8:R21">
      <sortCondition ref="A7:A21"/>
    </sortState>
  </autoFilter>
  <mergeCells count="11">
    <mergeCell ref="Q5:R5"/>
    <mergeCell ref="N1:R1"/>
    <mergeCell ref="A5:A6"/>
    <mergeCell ref="B5:B6"/>
    <mergeCell ref="C5:D5"/>
    <mergeCell ref="E5:F5"/>
    <mergeCell ref="G5:H5"/>
    <mergeCell ref="I5:J5"/>
    <mergeCell ref="K5:L5"/>
    <mergeCell ref="M5:N5"/>
    <mergeCell ref="O5:P5"/>
  </mergeCells>
  <pageMargins left="0.24" right="0.19685039370078741" top="0.19685039370078741" bottom="0.19685039370078741" header="0.11811023622047245" footer="0.11811023622047245"/>
  <pageSetup paperSize="8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1 </vt:lpstr>
      <vt:lpstr>Прил. 2 </vt:lpstr>
      <vt:lpstr>'Прил. 1 '!Заголовки_для_печати</vt:lpstr>
      <vt:lpstr>'Прил. 2 '!Заголовки_для_печати</vt:lpstr>
      <vt:lpstr>'Прил. 1 '!Область_печати</vt:lpstr>
      <vt:lpstr>'Прил. 2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Нестеренко ЮА</dc:creator>
  <cp:lastModifiedBy> Нестеренко ЮА</cp:lastModifiedBy>
  <dcterms:created xsi:type="dcterms:W3CDTF">2013-04-04T09:49:10Z</dcterms:created>
  <dcterms:modified xsi:type="dcterms:W3CDTF">2013-04-04T09:52:21Z</dcterms:modified>
</cp:coreProperties>
</file>